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depuser1\Desktop\в печать\бюджет 2025\"/>
    </mc:Choice>
  </mc:AlternateContent>
  <bookViews>
    <workbookView xWindow="-120" yWindow="-120" windowWidth="29040" windowHeight="15840"/>
  </bookViews>
  <sheets>
    <sheet name="Документ" sheetId="2" r:id="rId1"/>
  </sheets>
  <definedNames>
    <definedName name="_xlnm.Print_Titles" localSheetId="0">Документ!$4:$5</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98" i="2" l="1"/>
  <c r="E173" i="2"/>
  <c r="E132" i="2"/>
  <c r="E77" i="2"/>
  <c r="E74" i="2"/>
  <c r="E71" i="2"/>
  <c r="E33" i="2"/>
  <c r="E28" i="2"/>
  <c r="E18" i="2"/>
  <c r="E12" i="2"/>
  <c r="E6" i="2"/>
  <c r="E202" i="2" l="1"/>
</calcChain>
</file>

<file path=xl/sharedStrings.xml><?xml version="1.0" encoding="utf-8"?>
<sst xmlns="http://schemas.openxmlformats.org/spreadsheetml/2006/main" count="401" uniqueCount="395">
  <si>
    <t>Код</t>
  </si>
  <si>
    <t xml:space="preserve">      Министерство имущественных и земельных отношений Тверской области</t>
  </si>
  <si>
    <t>01911105012141000120</t>
  </si>
  <si>
    <t>01911105012144000120</t>
  </si>
  <si>
    <t>01911105410140000120</t>
  </si>
  <si>
    <t>01911406012140000430</t>
  </si>
  <si>
    <t>01911406312140000430</t>
  </si>
  <si>
    <t>04811201010016000120</t>
  </si>
  <si>
    <t>04811201030016000120</t>
  </si>
  <si>
    <t>04811201041012100120</t>
  </si>
  <si>
    <t>04811201041016000120</t>
  </si>
  <si>
    <t>04811201042016000120</t>
  </si>
  <si>
    <t xml:space="preserve">      Министерство образования Тверской области</t>
  </si>
  <si>
    <t>07511601053010035140</t>
  </si>
  <si>
    <t>07511601063010101140</t>
  </si>
  <si>
    <t>07511601063019000140</t>
  </si>
  <si>
    <t>07511601073010027140</t>
  </si>
  <si>
    <t>07511601113019000140</t>
  </si>
  <si>
    <t>07511601143019000140</t>
  </si>
  <si>
    <t>07511601193019000140</t>
  </si>
  <si>
    <t>07511601203010021140</t>
  </si>
  <si>
    <t>07511601203019000140</t>
  </si>
  <si>
    <t>08111610123010141140</t>
  </si>
  <si>
    <t>08111611130010000140</t>
  </si>
  <si>
    <t xml:space="preserve">      Главное управление архитектуры и градостроительной деятельности Тверской области</t>
  </si>
  <si>
    <t>12410807150011000110</t>
  </si>
  <si>
    <t>18210102010013000110</t>
  </si>
  <si>
    <t>18210102020011000110</t>
  </si>
  <si>
    <t>18210102020013000110</t>
  </si>
  <si>
    <t>18210102021011000110</t>
  </si>
  <si>
    <t>18210102022011000110</t>
  </si>
  <si>
    <t>18210102030011000110</t>
  </si>
  <si>
    <t>18210102030013000110</t>
  </si>
  <si>
    <t>18210102040011000110</t>
  </si>
  <si>
    <t>18210102130011000110</t>
  </si>
  <si>
    <t>18210102140011000110</t>
  </si>
  <si>
    <t>18210102150011000110</t>
  </si>
  <si>
    <t>18210102160011000110</t>
  </si>
  <si>
    <t>18210102170011000110</t>
  </si>
  <si>
    <t>18210102180011000110</t>
  </si>
  <si>
    <t>18210102210011000110</t>
  </si>
  <si>
    <t>18210302231010000110</t>
  </si>
  <si>
    <t>18210302241010000110</t>
  </si>
  <si>
    <t>18210302251010000110</t>
  </si>
  <si>
    <t>18210302261010000110</t>
  </si>
  <si>
    <t>18210303000011000110</t>
  </si>
  <si>
    <t>18210501011011000110</t>
  </si>
  <si>
    <t>18210501011013000110</t>
  </si>
  <si>
    <t>18210501021011000110</t>
  </si>
  <si>
    <t>18210501021013000110</t>
  </si>
  <si>
    <t>18210502010021000110</t>
  </si>
  <si>
    <t>18210502010023000110</t>
  </si>
  <si>
    <t>18210503010011000110</t>
  </si>
  <si>
    <t>18210503010013000110</t>
  </si>
  <si>
    <t>18210504060021000110</t>
  </si>
  <si>
    <t>18210601020141000110</t>
  </si>
  <si>
    <t>18210606032141000110</t>
  </si>
  <si>
    <t>18210606042141000110</t>
  </si>
  <si>
    <t>18210803010011050110</t>
  </si>
  <si>
    <t>18210803010011060110</t>
  </si>
  <si>
    <t>18211610129019000140</t>
  </si>
  <si>
    <t>32711611050010001140</t>
  </si>
  <si>
    <t>32711611050010002140</t>
  </si>
  <si>
    <t>32811611050010000140</t>
  </si>
  <si>
    <t>32811611050010002140</t>
  </si>
  <si>
    <t xml:space="preserve">      Администрация Калининского муниципального округа Тверской области</t>
  </si>
  <si>
    <t>60111105024140000120</t>
  </si>
  <si>
    <t>60111105034140000120</t>
  </si>
  <si>
    <t>60111105074140000120</t>
  </si>
  <si>
    <t>60111105324140000120</t>
  </si>
  <si>
    <t>60111109044140000120</t>
  </si>
  <si>
    <t>60111302064140000130</t>
  </si>
  <si>
    <t>60111302994140000130</t>
  </si>
  <si>
    <t>60111401040140000410</t>
  </si>
  <si>
    <t>60111402042140000440</t>
  </si>
  <si>
    <t>60111402043140000410</t>
  </si>
  <si>
    <t>60111406024140000430</t>
  </si>
  <si>
    <t>60111406324140000430</t>
  </si>
  <si>
    <t>60111413040140000410</t>
  </si>
  <si>
    <t>60111602020020000140</t>
  </si>
  <si>
    <t>60111607010140000140</t>
  </si>
  <si>
    <t>60111607090140000140</t>
  </si>
  <si>
    <t>60111610061140000140</t>
  </si>
  <si>
    <t>60111705040140000180</t>
  </si>
  <si>
    <t>60111715020149044150</t>
  </si>
  <si>
    <t>60111715020149045150</t>
  </si>
  <si>
    <t>60111715020149046150</t>
  </si>
  <si>
    <t>60111715020149047150</t>
  </si>
  <si>
    <t>60111715020149056150</t>
  </si>
  <si>
    <t>60111715020149060150</t>
  </si>
  <si>
    <t>60111715020149061150</t>
  </si>
  <si>
    <t>60120220077142001150</t>
  </si>
  <si>
    <t>60120220216142125150</t>
  </si>
  <si>
    <t>60120220216142179150</t>
  </si>
  <si>
    <t>60120220216142224150</t>
  </si>
  <si>
    <t>60120220216142227150</t>
  </si>
  <si>
    <t>60120225599140000150</t>
  </si>
  <si>
    <t>60120229999142045150</t>
  </si>
  <si>
    <t>60120229999142049150</t>
  </si>
  <si>
    <t>60120229999142062150</t>
  </si>
  <si>
    <t>60120229999142190150</t>
  </si>
  <si>
    <t>60120229999142253150</t>
  </si>
  <si>
    <t>60120229999149044150</t>
  </si>
  <si>
    <t>60120229999149045150</t>
  </si>
  <si>
    <t>60120229999149046150</t>
  </si>
  <si>
    <t>60120229999149047150</t>
  </si>
  <si>
    <t>60120229999149056150</t>
  </si>
  <si>
    <t>60120229999149060150</t>
  </si>
  <si>
    <t>60120229999149061150</t>
  </si>
  <si>
    <t>60120235082140000150</t>
  </si>
  <si>
    <t>60120235118140000150</t>
  </si>
  <si>
    <t>60120235120140000150</t>
  </si>
  <si>
    <t>60120239999142015150</t>
  </si>
  <si>
    <t>60120239999142070150</t>
  </si>
  <si>
    <t>60120239999142114150</t>
  </si>
  <si>
    <t>60120239999142217150</t>
  </si>
  <si>
    <t>60120404099140000150</t>
  </si>
  <si>
    <t>60120704020140000150</t>
  </si>
  <si>
    <t>60121925599140000150</t>
  </si>
  <si>
    <t>60121960010142222150</t>
  </si>
  <si>
    <t>60211715020149048150</t>
  </si>
  <si>
    <t>60211715020149049150</t>
  </si>
  <si>
    <t>60211715020149050150</t>
  </si>
  <si>
    <t>60211715020149051150</t>
  </si>
  <si>
    <t>60211715020149052150</t>
  </si>
  <si>
    <t>60211715020149053150</t>
  </si>
  <si>
    <t>60211715020149054150</t>
  </si>
  <si>
    <t>60211715020149055150</t>
  </si>
  <si>
    <t>60211715020149062150</t>
  </si>
  <si>
    <t>60220225304140000150</t>
  </si>
  <si>
    <t>60220229999142071150</t>
  </si>
  <si>
    <t>60220229999142093150</t>
  </si>
  <si>
    <t>60220229999142203150</t>
  </si>
  <si>
    <t>60220229999142207150</t>
  </si>
  <si>
    <t>60220229999142243150</t>
  </si>
  <si>
    <t>60220229999142244150</t>
  </si>
  <si>
    <t>60220229999149048150</t>
  </si>
  <si>
    <t>60220229999149049150</t>
  </si>
  <si>
    <t>60220229999149050150</t>
  </si>
  <si>
    <t>60220229999149051150</t>
  </si>
  <si>
    <t>60220229999149052150</t>
  </si>
  <si>
    <t>60220229999149053150</t>
  </si>
  <si>
    <t>60220229999149054150</t>
  </si>
  <si>
    <t>60220229999149055150</t>
  </si>
  <si>
    <t>60220229999149062150</t>
  </si>
  <si>
    <t>60220230029140000150</t>
  </si>
  <si>
    <t>60220235179140000150</t>
  </si>
  <si>
    <t>60220235303140000150</t>
  </si>
  <si>
    <t>60220239999142016150</t>
  </si>
  <si>
    <t>60220239999142153150</t>
  </si>
  <si>
    <t>60220239999142174150</t>
  </si>
  <si>
    <t>60220245050140000150</t>
  </si>
  <si>
    <t>60220249999142254150</t>
  </si>
  <si>
    <t>60220249999148009150</t>
  </si>
  <si>
    <t>60220249999148010150</t>
  </si>
  <si>
    <t>60220249999148011150</t>
  </si>
  <si>
    <t>60220249999148012150</t>
  </si>
  <si>
    <t>60220249999148013150</t>
  </si>
  <si>
    <t>60221804010140000150</t>
  </si>
  <si>
    <t>60221960010142222150</t>
  </si>
  <si>
    <t xml:space="preserve">      Комитет по делам культуры, молодёжи и спорта администрации Калининского муниципального округа Тверской области</t>
  </si>
  <si>
    <t>60311301994140000130</t>
  </si>
  <si>
    <t>60311302994140000130</t>
  </si>
  <si>
    <t>60311607010140000140</t>
  </si>
  <si>
    <t>60311715020149057150</t>
  </si>
  <si>
    <t>60311715020149058150</t>
  </si>
  <si>
    <t>60311715020149059150</t>
  </si>
  <si>
    <t>60311715020149063150</t>
  </si>
  <si>
    <t>60311715020149064150</t>
  </si>
  <si>
    <t>60311715020149065150</t>
  </si>
  <si>
    <t>60320225467140000150</t>
  </si>
  <si>
    <t>60320225519140000150</t>
  </si>
  <si>
    <t>60320229999142043150</t>
  </si>
  <si>
    <t>60320229999142208150</t>
  </si>
  <si>
    <t>60320229999142267150</t>
  </si>
  <si>
    <t>60320229999149057150</t>
  </si>
  <si>
    <t>60320229999149058150</t>
  </si>
  <si>
    <t>60320229999149059150</t>
  </si>
  <si>
    <t>60320229999149063150</t>
  </si>
  <si>
    <t>60320229999149064150</t>
  </si>
  <si>
    <t>60320229999149065150</t>
  </si>
  <si>
    <t>60320249999142264150</t>
  </si>
  <si>
    <t>60320704020140000150</t>
  </si>
  <si>
    <t>60321925519140000150</t>
  </si>
  <si>
    <t>60321960010142222150</t>
  </si>
  <si>
    <t xml:space="preserve">      Финансовое управление Администрации Калининского муниципального округа Тверской области</t>
  </si>
  <si>
    <t>62220215002140000150</t>
  </si>
  <si>
    <t>62220216549140000150</t>
  </si>
  <si>
    <t>62220249999142164150</t>
  </si>
  <si>
    <t xml:space="preserve">Доходы бюджета Калининского муниципального округа Тверской области по главным администраторам доходов, группам, подгруппам, статьям, подстатьям и элементам доходов классификации доходов бюджетов за 2025 год 
</t>
  </si>
  <si>
    <t>Код бюджетной классификации</t>
  </si>
  <si>
    <t>Кассовое исполнение (тыс.руб.)</t>
  </si>
  <si>
    <t>Главный администратор</t>
  </si>
  <si>
    <t>Наименование кода бюджетной классификации Российской Федерации</t>
  </si>
  <si>
    <t>Наименование</t>
  </si>
  <si>
    <t>019</t>
  </si>
  <si>
    <t>048</t>
  </si>
  <si>
    <t>075</t>
  </si>
  <si>
    <t>081</t>
  </si>
  <si>
    <t xml:space="preserve">      Управление Федеральной службы по ветеринарному и фитосанитарному надзору по Тверской области</t>
  </si>
  <si>
    <t>124</t>
  </si>
  <si>
    <t>182</t>
  </si>
  <si>
    <t xml:space="preserve">      Федеральная налоговая служба
</t>
  </si>
  <si>
    <t>327</t>
  </si>
  <si>
    <t xml:space="preserve">      Министерство природных ресурсов и экологии Тверской области</t>
  </si>
  <si>
    <t>328</t>
  </si>
  <si>
    <t xml:space="preserve">      Министерство лесного комплекса Тверской области</t>
  </si>
  <si>
    <t>601</t>
  </si>
  <si>
    <t>602</t>
  </si>
  <si>
    <t xml:space="preserve">     Управление образования администрации Калининского муниципального округа Тверской области</t>
  </si>
  <si>
    <t>603</t>
  </si>
  <si>
    <t>622</t>
  </si>
  <si>
    <t>Всего</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</si>
  <si>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(поступления в виде арендной платы)</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</si>
  <si>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</si>
  <si>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</si>
  <si>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Плата за размещение отходов производства (пени по соответствующему платежу)</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</si>
  <si>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</si>
  <si>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</si>
  <si>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</si>
  <si>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</si>
  <si>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</si>
  <si>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</si>
  <si>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Государственная пошлина за выдачу разрешения на установку рекламной конструкции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</si>
  <si>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</si>
  <si>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</si>
  <si>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</si>
  <si>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</si>
  <si>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</si>
  <si>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</si>
  <si>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</si>
  <si>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</si>
  <si>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</si>
  <si>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</si>
  <si>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</si>
  <si>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</si>
  <si>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</si>
  <si>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</si>
  <si>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</si>
  <si>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Туристический налог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</si>
  <si>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</si>
  <si>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</si>
  <si>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</si>
  <si>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</si>
  <si>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</si>
  <si>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</si>
  <si>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</si>
  <si>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</si>
  <si>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</si>
  <si>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</si>
  <si>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</si>
  <si>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(платежи по искам о возмещении вреда, причиненного объектам животного мира)</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</si>
  <si>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</si>
  <si>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(иные платежи по искам о возмещении вреда, причиненного окружающей среде)</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</si>
  <si>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</si>
  <si>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</si>
  <si>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</si>
  <si>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Доходы от сдачи в аренду имущества, составляющего казну муниципальных округов (за исключением земельных участков)</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</si>
  <si>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</si>
  <si>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</si>
  <si>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поступающие в порядке возмещения расходов, понесенных в связи с эксплуатацией имущества муниципальных округов</t>
  </si>
  <si>
    <t>Прочие доходы от компенсации затрат бюджетов муниципальных округов</t>
  </si>
  <si>
    <t>Доходы от продажи квартир, находящихся в собственности муниципальных округов</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</si>
  <si>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</si>
  <si>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</si>
  <si>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Российской Федерации об административных правонарушениях, за нарушение муниципальных правовых актов</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</si>
  <si>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</si>
  <si>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Прочие неналоговые доходы бюджетов муниципальных округов</t>
  </si>
  <si>
    <t>Инициативные платежи, зачисляемые в бюджеты муниципальных округов (на благоустройство детской площадки в д. Мермерины Калининского округа Тверской области)</t>
  </si>
  <si>
    <t xml:space="preserve"> Инициативные платежи, зачисляемые в бюджеты муниципальных округов (на благоустройство детской площадки в д. Рязаново Калининского округа Тверской области)</t>
  </si>
  <si>
    <t>Инициативные платежи, зачисляемые в бюджеты муниципальных округов (на благоустройство детской площадки в д. Рылово Калининского округа Тверской области.)</t>
  </si>
  <si>
    <t>Инициативные платежи, зачисляемые в бюджеты муниципальных округов (на благоустройство детской площадки в д. Кумордино Калининского округа Тверской области)</t>
  </si>
  <si>
    <t xml:space="preserve"> Инициативные платежи, зачисляемые в бюджеты муниципальных округов (на благоустройство спортивной зоны в д. Николо-Малица Калининского округа Тверской области)</t>
  </si>
  <si>
    <t>Инициативные платежи, зачисляемые в бюджеты муниципальных округов (на благоустройство детской площадки в п. Эммаусс д.10 Калининского округа Тверской области)</t>
  </si>
  <si>
    <t>Инициативные платежи, зачисляемые в бюджеты муниципальных округов (на благоустройство детской площадки в д. Николо-Малица Калининского округа Тверской области)</t>
  </si>
  <si>
    <t>Субсидии бюджетам муниципальных округов на софинансирование капитальных вложений в объекты муниципальной собственности (на развитие системы газоснабжения населенных пунктов Тверской области)</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</si>
  <si>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(на ремонт дворовых территорий многоквартирных домов, проездов к дворовым территориям многоквартирных домов населенных пунктов)</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</si>
  <si>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(на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</si>
  <si>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(на капитальный ремонт и ремонт улично-дорожной сети муниципальных образований Тверской области)</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</si>
  <si>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(на проведение мероприятий в целях обеспечения безопасности дорожного движения на автомобильных дорогах общего пользования местного значения)</t>
  </si>
  <si>
    <t>Субсидии бюджетам муниципальных округов на подготовку проектов межевания земельных участков и на проведение кадастровых работ</t>
  </si>
  <si>
    <t>Прочие субсидии бюджетам муниципальных округов (на обеспечение жилыми помещениями многодетных семей, нуждающихся в жилых помещениях)</t>
  </si>
  <si>
    <t>Прочие субсидии бюджетам муниципальных округов (поддержка редакций районных и городских газет)</t>
  </si>
  <si>
    <t>Прочие субсидии бюджетам муниципальных округов (на реализацию программ по поддержке местных инициатив в Тверской области - благоустройство детской площадки в д. Рылово Калининского округа Тверской области.)</t>
  </si>
  <si>
    <t>Прочие субсидии бюджетам муниципальных округов (на реализацию программ по поддержке местных инициатив в Тверской области - благоустройство детской площадки в д. Кумордино Калининского округа Тверской области)</t>
  </si>
  <si>
    <t>Прочие субсидии бюджетам муниципальных округов (на реализацию программ по поддержке местных инициатив в Тверской области - благоустройство спортивной зоны в д. Николо-Малица Калининского округа Тверской области)</t>
  </si>
  <si>
    <t>Прочие субсидии бюджетам муниципальных округов (на реализацию программ по поддержке местных инициатив в Тверской области - благоустройство детской площадки в п. Эммаусс д.10 Калининского округа Тверской области)</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</si>
  <si>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</si>
  <si>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</si>
  <si>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Прочие безвозмездные поступления от негосударственных организаций в бюджеты муниципальных округов</t>
  </si>
  <si>
    <t>Поступления от денежных пожертвований, предоставляемых физическими лицами получателям средств бюджетов муниципальных округов</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</si>
  <si>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 (доходы от возврата остатков средств областного бюджета Тверской области)</t>
  </si>
  <si>
    <t>Инициативные платежи, зачисляемые в бюджеты муниципальных округов (на капитальный ремонт спортивной площадки на территории МОУ "Заволжская СОШ" Калининского округа Тверской области)</t>
  </si>
  <si>
    <t xml:space="preserve"> Инициативные платежи, зачисляемые в бюджеты муниципальных округов (на благоустройство спортивной площадки на территории МОУ "Щербининской ООШ" Калининского округа Тверской области)</t>
  </si>
  <si>
    <t>Инициативные платежи, зачисляемые в бюджеты муниципальных округов (на благоустройство детской площадки "Аввакумовский детский сад" филиал МОУ "Горютинская СОШ" Калининского округа Тверской области)</t>
  </si>
  <si>
    <t>Инициативные платежи, зачисляемые в бюджеты муниципальных округов (на капитальный ремонт спортивной площадки на территории МОУ "Горютинская СОШ" Калининского округа Тверской области)</t>
  </si>
  <si>
    <t>Инициативные платежи, зачисляемые в бюджеты муниципальных округов (на благоустройство детской площадки в МДОУ "Кулицкий детский сад" Калининского округа Тверской области (младшая группа))</t>
  </si>
  <si>
    <t xml:space="preserve"> Инициативные платежи, зачисляемые в бюджеты муниципальных округов (на благоустройство детской площадки в МДОУ "Кулицкий детский сад" Калининского округа Тверской области (старшая группа))</t>
  </si>
  <si>
    <t xml:space="preserve"> Инициативные платежи, зачисляемые в бюджеты муниципальных округов (на благоустройство спортивной площадки на территории МОУ "Квакшинская СОШ" Калининского округа Тверской области)</t>
  </si>
  <si>
    <t>Инициативные платежи, зачисляемые в бюджеты муниципальных округов (на благоустройство детской площадки МОУ "Никольская НОШ" (детский сад) Калининского округа Тверской области)</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</si>
  <si>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</si>
  <si>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Прочие субсидии бюджетам муниципальных округов (на организацию отдыха детей в каникулярное время)</t>
  </si>
  <si>
    <t>Прочие субсидии бюджетам муниципальных округов (на организацию участия детей и подростков в социально значимых региональных проектов)</t>
  </si>
  <si>
    <t>Прочие субсидии бюджетам муниципальных округов (на повышение заработной платы педагогическим работникам муниципальных организаций дополнительного образования)</t>
  </si>
  <si>
    <t>Прочие субсидии бюджетам муниципальных округов (на оснащение муниципальных образовательных организаций, реализующих программы дошкольного образования, уличными игровыми комплексами)</t>
  </si>
  <si>
    <t>Прочие субсидии бюджетам муниципальных районов (на осуществление единовременной выплаты к началу учебного года работникам муниципальных образовательных организаций)</t>
  </si>
  <si>
    <t>Прочие субсидии бюджетам муниципальных округов (на реализацию программ по поддержке местных инициатив в Тверской области - капитальный ремонт спортивной площадки на территории МОУ "Заволжская СОШ" Калининского округа Тверской области)</t>
  </si>
  <si>
    <t>Прочие субсидии бюджетам муниципальных округов (на реализацию программ по поддержке местных инициатив в Тверской области - благоустройство детской площадки "Аввакумовский детский сад" филиал МОУ "Горютинская СОШ" Калининского округа Тверской области)</t>
  </si>
  <si>
    <t>Прочие субсидии бюджетам муниципальных округов (на реализацию программ по поддержке местных инициатив в Тверской области - капитальный ремонт спортивной площадки на территории МОУ "Горютинская СОШ" Калининского округа Тверской области)</t>
  </si>
  <si>
    <t xml:space="preserve"> Прочие субсидии бюджетам муниципальных округов (на реализацию программ по поддержке местных инициатив в Тверской области - благоустройство детской площадки в МДОУ "Кулицкий детский сад" Калининского округа Тверской области (младшая группа))</t>
  </si>
  <si>
    <t>Прочие субсидии бюджетам муниципальных округов (на реализацию программ по поддержке местных инициатив в Тверской области - благоустройство детской площадки в МДОУ "Кулицкий детский сад" Калининского округа Тверской области (старшая группа))</t>
  </si>
  <si>
    <t>Прочие субсидии бюджетам муниципальных округов (на реализацию программ по поддержке местных инициатив в Тверской области - благоустройство спортивной площадки на территории МОУ "Квакшинская СОШ" Калининского округа Тверской области)</t>
  </si>
  <si>
    <t>Прочие субсидии бюджетам муниципальных округов (на реализацию программ по поддержке местных инициатив в Тверской области - благоустройство детской площадки МОУ "Никольская НОШ" (детский сад) Калининского округа Тверской области)</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</si>
  <si>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</si>
  <si>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</si>
  <si>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</si>
  <si>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Прочие субвенции бюджетам муниципальных округов (на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муниципальных общеобразовательных учреждениях Тверской области)</t>
  </si>
  <si>
    <t>Прочие межбюджетные трансферты, передаваемые бюджетам муниципальных округов (на укрепление материально-технической базы муниципальных образовательных организаций в целях осуществления мероприятий по работе с детьми и молодежью, в том числе гражданско-патриотическому воспитанию)</t>
  </si>
  <si>
    <t>Прочие межбюджетные трансферты, передаваемые бюджетам муниципальных округов (на реализацию образовательных проектов в рамках поддержки школьных инициатив Тверской области - проект "Центр детских инициатив "Детолидер"" МОУ "Славновская ООШ")</t>
  </si>
  <si>
    <t>Прочие межбюджетные трансферты, передаваемые бюджетам муниципальных округов (на реализацию образовательных проектов в рамках поддержки школьных инициатив Тверской области - проект "Мобильная телестудия "Дети 24/7"" МОУ "Михайловская СОШ")</t>
  </si>
  <si>
    <t>Прочие межбюджетные трансферты, передаваемые бюджетам муниципальных округов (на реализацию образовательных проектов в рамках поддержки школьных инициатив Тверской области - проект "Комната детских инициатив "Вместе весело шагать"" МОУ "Квакшинская СОШ")</t>
  </si>
  <si>
    <t>Прочие межбюджетные трансферты, передаваемые бюджетам муниципальных округов (на реализацию образовательных проектов в рамках поддержки школьных инициатив Тверской области - проект "Школьный медиацентр "ЧеснОК"" МОУ "Суховерковская СОШ")</t>
  </si>
  <si>
    <t>Прочие межбюджетные трансферты, передаваемые бюджетам муниципальных округов (на реализацию образовательных проектов в рамках поддержки школьных инициатив Тверской области - проект "Досуговые уголки в школе "Школа нашей мечты"" МОУ "Тверская СОШ имени Маршала Советского Союза И.С.Конева")</t>
  </si>
  <si>
    <t>Доходы бюджетов муниципальных округов от возврата бюджетными учреждениями остатков субсидий прошлых лет</t>
  </si>
  <si>
    <t>Прочие доходы от оказания платных услуг (работ) получателями средств бюджетов муниципальных округов</t>
  </si>
  <si>
    <t>Инициативные платежи, зачисляемые в бюджеты муниципальных округов (на приобретение оборудования для проведения культурно-массовых, общественно и социально значимых мероприятий в МКУ "Заволжское ОКДЦ" филиал ДК "Мермерины" Калининского округа)</t>
  </si>
  <si>
    <t>Инициативные платежи, зачисляемые в бюджеты муниципальных округов (на приобретение звукового оборудования для проведения массовых мероприятий МКУ "Савватьевское ОКДЦ" Калининского округа)</t>
  </si>
  <si>
    <t>Инициативные платежи, зачисляемые в бюджеты муниципальных округов (на ремонт тренажерного зала в МКУ "Калининский культурно-досуговый центр" Калининского округа Тверской области)</t>
  </si>
  <si>
    <t>Инициативные платежи, зачисляемые в бюджеты муниципальных округов (на приобретение оборудования для проведения массовых мероприятий МКУ "Калининский культурно- досуговый центр" Калининского округа Тверской области)</t>
  </si>
  <si>
    <t>Инициативные платежи, зачисляемые в бюджеты муниципальных округов (на ремонт хореографического класса МКУ "Заволжское ОКДЦ" Калининского округа Тверской области)</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</si>
  <si>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</si>
  <si>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округов на поддержку отрасли культуры</t>
  </si>
  <si>
    <t>Прочие субсидии бюджетам муниципальных округов (на проведение работ по восстановлению воинских захоронений)</t>
  </si>
  <si>
    <t>Прочие субсидии бюджетам муниципальных округов (на повышение заработной платы работникам муниципальных учреждений культуры Тверской области)</t>
  </si>
  <si>
    <t>Прочие субсидии бюджетам муниципальных округов (на укрепление материально-технической базы муниципальных учреждений культуры Тверской области)</t>
  </si>
  <si>
    <t>Прочие субсидии бюджетам муниципальных округов (на реализацию программ по поддержке местных инициатив в Тверской области - приобретение оборудования для проведения культурно-массовых, общественно и социально значимых мероприятий в МКУ "Заволжское ОКДЦ" филиал ДК "Мермерины" Калининского округа Тверской области)</t>
  </si>
  <si>
    <t>Прочие субсидии бюджетам муниципальных округов (на реализацию программ по поддержке местных инициатив в Тверской области - ремонт тренажерного зала в МКУ "Калининский культурно-досуговый центр" Калининского округа Тверской области)</t>
  </si>
  <si>
    <t>Прочие субсидии бюджетам муниципальных округов (на реализацию программ по поддержке местных инициатив в Тверской области - приобретение оборудования для проведения массовых мероприятий МКУ "Калининский культурно- досуговый центр" Калининского округа Тверской области)</t>
  </si>
  <si>
    <t>Прочие субсидии бюджетам муниципальных округов (на реализацию программ по поддержке местных инициатив в Тверской области - ремонт хореографического класса МКУ "Заволжское ОКДЦ" Калининского округа Тверской области)</t>
  </si>
  <si>
    <t>Прочие межбюджетные трансферты, передаваемые бюджетам муниципальных округов (на проведение работ по обустройству воинских захоронений)</t>
  </si>
  <si>
    <t>Возврат остатков субсидий на поддержку отрасли культуры из бюджетов муниципальных округов</t>
  </si>
  <si>
    <t>Дотации бюджетам муниципальных округов на поддержку мер по обеспечению сбалансированности бюджетов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</si>
  <si>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</si>
  <si>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</si>
  <si>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Прочие субсидии бюджетам муниципальных округов (на поддержку обустройства мест массового отдыха населения (городских парков) )</t>
  </si>
  <si>
    <t xml:space="preserve"> Прочие субсидии бюджетам муниципальных округов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</si>
  <si>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Прочие субвенции бюджетам муниципальных округов (на осуществление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областного бюджета Тверской области)</t>
  </si>
  <si>
    <t>Прочие субвенции бюджетам муниципальных округов (на осуществление отдельных государственных полномочий Тверской области по созданию и организации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</si>
  <si>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(прочие поступления)</t>
  </si>
  <si>
    <t>Верхне - Волжское межрегиональное управление Федеральной службы по надзору в сфере природопользования</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</si>
  <si>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</si>
  <si>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</si>
  <si>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</si>
  <si>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</si>
  <si>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</si>
  <si>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</si>
  <si>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</si>
  <si>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</si>
  <si>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Дотации (гранты) бюджетам муниципальных округов за достижение показателей деятельности органов местного самоуправления</t>
  </si>
  <si>
    <t>Прочие межбюджетные трансферты, передаваемые бюджетам муниципальных округов (на реализацию мероприятий по обращениям, поступающим к депутатам Законодательного Собрания Тверской области, передаваемые в муниципальные образования)</t>
  </si>
  <si>
    <t>Возврат остатков субсидий на подготовку проектов межевания земельных участков и на проведение кадастровых работ из бюджетов муниципальных округов</t>
  </si>
  <si>
    <t>Прочие субсидии бюджетам муниципальных округов (на реализацию программ по поддержке местных инициатив в Тверской области - благоустройство детской площадки в д. Николо-Малица Калининского округа Тверской области)</t>
  </si>
  <si>
    <t>Прочие субсидии бюджетам муниципальных округов (на реализацию программ по поддержке местных инициатив в Тверской области - благоустройство детской площадки в д. Мермерины Калининского округа Тверской области)</t>
  </si>
  <si>
    <t>Прочие субсидии бюджетам муниципальных округов (на развитие материально-технической базы редакций районных и городских газет)</t>
  </si>
  <si>
    <t>Прочие субсидии бюджетам муниципальных округов (на укрепление материально-технической базы муниципальных общеобразовательных организаций)</t>
  </si>
  <si>
    <t>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</si>
  <si>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</si>
  <si>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</si>
  <si>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округов</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</si>
  <si>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</si>
  <si>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</si>
  <si>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18210102080011000110</t>
  </si>
  <si>
    <t>Прочие субсидии бюджетам муниципальных округов (на реализацию программ по поддержке местных инициатив в Тверской области - приобретение звукового оборудования для проведения массовых мероприятий МКУ "Савватьевское ОКДЦ" Калининского округа Тверской области)</t>
  </si>
  <si>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
</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</si>
  <si>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</si>
  <si>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</si>
  <si>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Прочие субсидии бюджетам муниципальных округов (на реализацию программ по поддержке местных инициатив в Тверской области - благоустройство спортивной площадки на территории МОУ "Щербининской ООШ" Калининского округа Тверской области)</t>
  </si>
  <si>
    <t>Прочие 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</si>
  <si>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Прочие субвенции бюджетам муниципальных округов (на выплату компенсации расходов по оплате жилых помещений, отопления и освещения педагогическим работникам, проживающим в сельской местности, рабочих поселках (поселках городского типа))</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</si>
  <si>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</si>
  <si>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</si>
  <si>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</si>
  <si>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</si>
  <si>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</si>
  <si>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</si>
  <si>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18210102010011000110</t>
  </si>
  <si>
    <t>Прочие субвенции бюджетам муниципальных округов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t>
  </si>
  <si>
    <t>Прочие субвенции бюджетам муниципальных округов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</si>
  <si>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</si>
  <si>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Прочие субсидии бюджетам муниципальных округов (на реализацию программ по поддержке местных инициатив в Тверской области - благоустройство детской площадки в д. Рязаново Калининского округа Тверской области)</t>
  </si>
  <si>
    <t xml:space="preserve"> Инициативные платежи, зачисляемые в бюджеты муниципальных округов (на обустройство спортивной площадки на территории МДОУ "Рязановский детский сад" Калининского округа Тверской области)</t>
  </si>
  <si>
    <t xml:space="preserve"> Прочие субсидии бюджетам муниципальных округов (на реализацию программ по поддержке местных инициатив в Тверской области - обустройство спортивной площадки на территории МДОУ "Рязановский детский сад" Калининского округа Тверской области)</t>
  </si>
  <si>
    <t>Инициативные платежи, зачисляемые в бюджеты муниципальных округов (на приобретение оборудования для проведения массовых мероприятий МКУ "Верхневолжское ОКДЦ" Калининского округа Тверской области)</t>
  </si>
  <si>
    <t>Прочие субсидии бюджетам муниципальных округов (на реализацию программ по поддержке местных инициатив в Тверской области - приобретение оборудования для проведения массовых мероприятий МКУ "Верхневолжское ОКДЦ" Калининского округа Тверской области )</t>
  </si>
  <si>
    <t>Приложение 1                                                                                                                                                                                                                                                к решению Думы Калининского    
 муниципального округа Тверской области                                                                                                                                           
от  "25" июня  2026 г. № 542</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</si>
</sst>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name val="Arial"/>
      <family val="2"/>
      <charset val="204"/>
    </font>
    <font>
      <sz val="12"/>
      <color rgb="FF000000"/>
      <name val="Times New Roman"/>
      <family val="1"/>
      <charset val="204"/>
    </font>
    <font>
      <sz val="12"/>
      <name val="Times New Roman"/>
      <family val="1"/>
      <charset val="204"/>
    </font>
    <font>
      <sz val="12"/>
      <name val="Times New Roman"/>
      <family val="1"/>
      <charset val="204"/>
    </font>
    <font>
      <b/>
      <sz val="14"/>
      <color rgb="FF000000"/>
      <name val="Times New Roman"/>
      <family val="1"/>
      <charset val="204"/>
    </font>
    <font>
      <sz val="12"/>
      <color rgb="FF000000"/>
      <name val="Times New Roman"/>
      <family val="1"/>
      <charset val="204"/>
    </font>
    <font>
      <b/>
      <sz val="12"/>
      <color rgb="FF000000"/>
      <name val="Times New Roman"/>
      <family val="1"/>
      <charset val="204"/>
    </font>
    <font>
      <b/>
      <sz val="12"/>
      <name val="Times New Roman"/>
      <family val="1"/>
      <charset val="204"/>
    </font>
    <font>
      <b/>
      <sz val="11"/>
      <name val="Calibri"/>
      <family val="2"/>
      <scheme val="minor"/>
    </font>
    <font>
      <sz val="8"/>
      <color rgb="FF000000"/>
      <name val="Arial Cyr"/>
    </font>
  </fonts>
  <fills count="6">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top/>
      <bottom style="thin">
        <color rgb="FF000000"/>
      </bottom>
      <diagonal/>
    </border>
  </borders>
  <cellStyleXfs count="26">
    <xf numFmtId="0" fontId="0" fillId="0" borderId="0"/>
    <xf numFmtId="0" fontId="1" fillId="0" borderId="1">
      <alignment horizontal="lef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1" fillId="0" borderId="3">
      <alignment horizontal="center" vertical="center" wrapText="1"/>
    </xf>
    <xf numFmtId="1" fontId="1" fillId="0" borderId="2">
      <alignment horizontal="center" vertical="top" shrinkToFit="1"/>
    </xf>
    <xf numFmtId="0" fontId="1" fillId="0" borderId="2">
      <alignment horizontal="left" vertical="top" wrapText="1"/>
    </xf>
    <xf numFmtId="0" fontId="1" fillId="0" borderId="2">
      <alignment horizontal="center" vertical="top" wrapText="1"/>
    </xf>
    <xf numFmtId="4" fontId="3" fillId="2" borderId="2">
      <alignment horizontal="right" vertical="top" shrinkToFit="1"/>
    </xf>
    <xf numFmtId="10" fontId="3" fillId="2" borderId="2">
      <alignment horizontal="center" vertical="top" shrinkToFit="1"/>
    </xf>
    <xf numFmtId="1" fontId="3" fillId="0" borderId="2">
      <alignment horizontal="left" vertical="top" shrinkToFit="1"/>
    </xf>
    <xf numFmtId="1" fontId="3" fillId="0" borderId="4">
      <alignment horizontal="left" vertical="top" shrinkToFit="1"/>
    </xf>
    <xf numFmtId="4" fontId="3" fillId="3" borderId="2">
      <alignment horizontal="right" vertical="top" shrinkToFit="1"/>
    </xf>
    <xf numFmtId="10" fontId="3" fillId="3" borderId="2">
      <alignment horizontal="center" vertical="top" shrinkToFit="1"/>
    </xf>
    <xf numFmtId="0" fontId="6" fillId="0" borderId="0"/>
    <xf numFmtId="0" fontId="6" fillId="0" borderId="0"/>
    <xf numFmtId="0" fontId="6" fillId="0" borderId="0"/>
    <xf numFmtId="0" fontId="4" fillId="0" borderId="1"/>
    <xf numFmtId="0" fontId="4" fillId="0" borderId="1"/>
    <xf numFmtId="0" fontId="5" fillId="4" borderId="1"/>
    <xf numFmtId="4" fontId="1" fillId="0" borderId="2">
      <alignment horizontal="right" vertical="top" shrinkToFit="1"/>
    </xf>
    <xf numFmtId="10" fontId="1" fillId="0" borderId="2">
      <alignment horizontal="center" vertical="top" shrinkToFit="1"/>
    </xf>
    <xf numFmtId="49" fontId="16" fillId="0" borderId="6">
      <alignment horizontal="center"/>
    </xf>
  </cellStyleXfs>
  <cellXfs count="51">
    <xf numFmtId="0" fontId="0" fillId="0" borderId="0" xfId="0"/>
    <xf numFmtId="0" fontId="0" fillId="0" borderId="0" xfId="0" applyProtection="1">
      <protection locked="0"/>
    </xf>
    <xf numFmtId="0" fontId="1" fillId="0" borderId="1" xfId="1" applyNumberFormat="1" applyProtection="1">
      <alignment horizontal="left" wrapText="1"/>
    </xf>
    <xf numFmtId="0" fontId="1" fillId="0" borderId="1" xfId="2" applyNumberFormat="1" applyProtection="1"/>
    <xf numFmtId="0" fontId="7" fillId="0" borderId="1" xfId="0" applyFont="1" applyFill="1" applyBorder="1" applyAlignment="1"/>
    <xf numFmtId="0" fontId="8" fillId="5" borderId="1" xfId="2" applyNumberFormat="1" applyFont="1" applyFill="1" applyProtection="1"/>
    <xf numFmtId="0" fontId="9" fillId="5" borderId="1" xfId="0" applyFont="1" applyFill="1" applyBorder="1" applyProtection="1">
      <protection locked="0"/>
    </xf>
    <xf numFmtId="49" fontId="12" fillId="5" borderId="8" xfId="6" applyNumberFormat="1" applyFont="1" applyFill="1" applyBorder="1" applyAlignment="1" applyProtection="1">
      <alignment horizontal="center" vertical="center" wrapText="1"/>
    </xf>
    <xf numFmtId="0" fontId="12" fillId="5" borderId="8" xfId="6" applyNumberFormat="1" applyFont="1" applyFill="1" applyBorder="1" applyAlignment="1" applyProtection="1">
      <alignment horizontal="center" vertical="center" wrapText="1"/>
    </xf>
    <xf numFmtId="0" fontId="10" fillId="0" borderId="8" xfId="0" applyFont="1" applyBorder="1" applyProtection="1">
      <protection locked="0"/>
    </xf>
    <xf numFmtId="0" fontId="12" fillId="0" borderId="4" xfId="9" applyNumberFormat="1" applyFont="1" applyBorder="1" applyProtection="1">
      <alignment horizontal="left" vertical="top" wrapText="1"/>
    </xf>
    <xf numFmtId="1" fontId="12" fillId="0" borderId="2" xfId="8" applyNumberFormat="1" applyFont="1" applyAlignment="1" applyProtection="1">
      <alignment horizontal="center" shrinkToFit="1"/>
    </xf>
    <xf numFmtId="4" fontId="12" fillId="5" borderId="2" xfId="11" applyNumberFormat="1" applyFont="1" applyFill="1" applyAlignment="1" applyProtection="1">
      <alignment horizontal="center" shrinkToFit="1"/>
    </xf>
    <xf numFmtId="49" fontId="13" fillId="5" borderId="6" xfId="8" applyNumberFormat="1" applyFont="1" applyFill="1" applyBorder="1" applyAlignment="1" applyProtection="1">
      <alignment horizontal="center" vertical="center" shrinkToFit="1"/>
    </xf>
    <xf numFmtId="4" fontId="13" fillId="5" borderId="2" xfId="11" applyNumberFormat="1" applyFont="1" applyFill="1" applyAlignment="1" applyProtection="1">
      <alignment horizontal="center" shrinkToFit="1"/>
    </xf>
    <xf numFmtId="49" fontId="13" fillId="5" borderId="2" xfId="8" applyNumberFormat="1" applyFont="1" applyFill="1" applyAlignment="1" applyProtection="1">
      <alignment horizontal="center" vertical="center" shrinkToFit="1"/>
    </xf>
    <xf numFmtId="4" fontId="12" fillId="5" borderId="4" xfId="11" applyNumberFormat="1" applyFont="1" applyFill="1" applyBorder="1" applyAlignment="1" applyProtection="1">
      <alignment horizontal="center" shrinkToFit="1"/>
    </xf>
    <xf numFmtId="1" fontId="12" fillId="0" borderId="5" xfId="8" applyNumberFormat="1" applyFont="1" applyBorder="1" applyAlignment="1" applyProtection="1">
      <alignment horizontal="center" shrinkToFit="1"/>
    </xf>
    <xf numFmtId="1" fontId="12" fillId="0" borderId="6" xfId="8" applyNumberFormat="1" applyFont="1" applyBorder="1" applyAlignment="1" applyProtection="1">
      <alignment horizontal="center" shrinkToFit="1"/>
    </xf>
    <xf numFmtId="4" fontId="13" fillId="5" borderId="2" xfId="11" applyNumberFormat="1" applyFont="1" applyFill="1" applyAlignment="1" applyProtection="1">
      <alignment horizontal="center" vertical="center" shrinkToFit="1"/>
    </xf>
    <xf numFmtId="0" fontId="14" fillId="0" borderId="8" xfId="0" applyFont="1" applyBorder="1" applyAlignment="1" applyProtection="1">
      <protection locked="0"/>
    </xf>
    <xf numFmtId="4" fontId="13" fillId="5" borderId="2" xfId="15" applyNumberFormat="1" applyFont="1" applyFill="1" applyAlignment="1" applyProtection="1">
      <alignment horizontal="center" shrinkToFit="1"/>
    </xf>
    <xf numFmtId="0" fontId="3" fillId="0" borderId="1" xfId="2" applyNumberFormat="1" applyFont="1" applyAlignment="1" applyProtection="1"/>
    <xf numFmtId="0" fontId="15" fillId="0" borderId="0" xfId="0" applyFont="1" applyAlignment="1" applyProtection="1">
      <protection locked="0"/>
    </xf>
    <xf numFmtId="0" fontId="10" fillId="5" borderId="8" xfId="0" applyFont="1" applyFill="1" applyBorder="1" applyProtection="1">
      <protection locked="0"/>
    </xf>
    <xf numFmtId="1" fontId="12" fillId="5" borderId="2" xfId="8" applyNumberFormat="1" applyFont="1" applyFill="1" applyAlignment="1" applyProtection="1">
      <alignment horizontal="center" shrinkToFit="1"/>
    </xf>
    <xf numFmtId="0" fontId="12" fillId="0" borderId="4" xfId="9" applyNumberFormat="1" applyFont="1" applyBorder="1" applyAlignment="1" applyProtection="1">
      <alignment horizontal="justify" vertical="center" wrapText="1"/>
    </xf>
    <xf numFmtId="0" fontId="12" fillId="5" borderId="4" xfId="9" applyNumberFormat="1" applyFont="1" applyFill="1" applyBorder="1" applyAlignment="1" applyProtection="1">
      <alignment horizontal="justify" vertical="center" wrapText="1"/>
    </xf>
    <xf numFmtId="49" fontId="12" fillId="0" borderId="6" xfId="25" applyNumberFormat="1" applyFont="1" applyProtection="1">
      <alignment horizontal="center"/>
    </xf>
    <xf numFmtId="0" fontId="12" fillId="5" borderId="9" xfId="1" applyNumberFormat="1" applyFont="1" applyFill="1" applyBorder="1" applyAlignment="1" applyProtection="1">
      <alignment horizontal="justify" vertical="center" wrapText="1"/>
    </xf>
    <xf numFmtId="1" fontId="1" fillId="5" borderId="2" xfId="8" applyNumberFormat="1" applyFont="1" applyFill="1" applyProtection="1">
      <alignment horizontal="center" vertical="top" shrinkToFit="1"/>
    </xf>
    <xf numFmtId="0" fontId="12" fillId="0" borderId="4" xfId="9" applyNumberFormat="1" applyFont="1" applyBorder="1" applyAlignment="1" applyProtection="1">
      <alignment horizontal="justify" vertical="top" wrapText="1"/>
    </xf>
    <xf numFmtId="0" fontId="8" fillId="0" borderId="4" xfId="9" applyNumberFormat="1" applyFont="1" applyBorder="1" applyAlignment="1" applyProtection="1">
      <alignment horizontal="justify" vertical="center" wrapText="1"/>
    </xf>
    <xf numFmtId="0" fontId="13" fillId="5" borderId="2" xfId="9" applyNumberFormat="1" applyFont="1" applyFill="1" applyBorder="1" applyAlignment="1" applyProtection="1">
      <alignment horizontal="left" vertical="top" wrapText="1"/>
    </xf>
    <xf numFmtId="0" fontId="11" fillId="5" borderId="2" xfId="6" applyFont="1" applyFill="1" applyBorder="1" applyAlignment="1">
      <alignment horizontal="left" wrapText="1"/>
    </xf>
    <xf numFmtId="0" fontId="11" fillId="5" borderId="7" xfId="6" applyFont="1" applyFill="1" applyBorder="1" applyAlignment="1">
      <alignment horizontal="center" wrapText="1"/>
    </xf>
    <xf numFmtId="0" fontId="1" fillId="0" borderId="1" xfId="1">
      <alignment horizontal="left" wrapText="1"/>
    </xf>
    <xf numFmtId="0" fontId="13" fillId="5" borderId="6" xfId="9" applyNumberFormat="1" applyFont="1" applyFill="1" applyBorder="1" applyAlignment="1" applyProtection="1">
      <alignment horizontal="left" vertical="top" wrapText="1"/>
    </xf>
    <xf numFmtId="0" fontId="13" fillId="5" borderId="2" xfId="9" applyNumberFormat="1" applyFont="1" applyFill="1" applyBorder="1" applyAlignment="1" applyProtection="1">
      <alignment horizontal="center" wrapText="1"/>
    </xf>
    <xf numFmtId="0" fontId="13" fillId="5" borderId="2" xfId="9" applyNumberFormat="1" applyFont="1" applyFill="1" applyBorder="1" applyAlignment="1" applyProtection="1">
      <alignment horizontal="center" vertical="center" wrapText="1"/>
    </xf>
    <xf numFmtId="0" fontId="13" fillId="5" borderId="2" xfId="9" applyNumberFormat="1" applyFont="1" applyFill="1" applyBorder="1" applyAlignment="1" applyProtection="1">
      <alignment horizontal="left" vertical="center" wrapText="1"/>
    </xf>
    <xf numFmtId="0" fontId="0" fillId="0" borderId="1" xfId="0" applyBorder="1" applyAlignment="1"/>
    <xf numFmtId="49" fontId="11" fillId="5" borderId="1" xfId="3" applyNumberFormat="1" applyFont="1" applyFill="1" applyAlignment="1" applyProtection="1">
      <alignment horizontal="center" vertical="center" wrapText="1"/>
    </xf>
    <xf numFmtId="0" fontId="12" fillId="5" borderId="4" xfId="6" applyNumberFormat="1" applyFont="1" applyFill="1" applyBorder="1" applyAlignment="1" applyProtection="1">
      <alignment horizontal="center" vertical="center" wrapText="1"/>
    </xf>
    <xf numFmtId="0" fontId="12" fillId="5" borderId="4" xfId="6" applyFont="1" applyFill="1" applyBorder="1" applyAlignment="1">
      <alignment horizontal="center" vertical="center" wrapText="1"/>
    </xf>
    <xf numFmtId="0" fontId="12" fillId="5" borderId="2" xfId="6" applyNumberFormat="1" applyFont="1" applyFill="1" applyAlignment="1" applyProtection="1">
      <alignment horizontal="center" vertical="center" wrapText="1"/>
    </xf>
    <xf numFmtId="0" fontId="12" fillId="5" borderId="2" xfId="6" applyFont="1" applyFill="1" applyAlignment="1">
      <alignment horizontal="center" vertical="center" wrapText="1"/>
    </xf>
    <xf numFmtId="0" fontId="12" fillId="5" borderId="2" xfId="6" applyNumberFormat="1" applyFont="1" applyFill="1" applyBorder="1" applyAlignment="1" applyProtection="1">
      <alignment horizontal="center" vertical="center" wrapText="1"/>
    </xf>
    <xf numFmtId="49" fontId="12" fillId="5" borderId="8" xfId="6" applyNumberFormat="1" applyFont="1" applyFill="1" applyBorder="1" applyAlignment="1" applyProtection="1">
      <alignment horizontal="center" vertical="center" wrapText="1"/>
    </xf>
    <xf numFmtId="0" fontId="12" fillId="5" borderId="8" xfId="6" applyNumberFormat="1" applyFont="1" applyFill="1" applyBorder="1" applyAlignment="1" applyProtection="1">
      <alignment horizontal="center" vertical="center" wrapText="1"/>
    </xf>
    <xf numFmtId="0" fontId="9" fillId="0" borderId="1" xfId="0" applyFont="1" applyFill="1" applyBorder="1" applyAlignment="1">
      <alignment horizontal="right" vertical="top" wrapText="1"/>
    </xf>
  </cellXfs>
  <cellStyles count="26">
    <cellStyle name="br" xfId="19"/>
    <cellStyle name="col" xfId="18"/>
    <cellStyle name="style0" xfId="20"/>
    <cellStyle name="td" xfId="21"/>
    <cellStyle name="tr" xfId="17"/>
    <cellStyle name="xl21" xfId="22"/>
    <cellStyle name="xl22" xfId="6"/>
    <cellStyle name="xl23" xfId="8"/>
    <cellStyle name="xl24" xfId="2"/>
    <cellStyle name="xl25" xfId="10"/>
    <cellStyle name="xl26" xfId="13"/>
    <cellStyle name="xl27" xfId="14"/>
    <cellStyle name="xl28" xfId="23"/>
    <cellStyle name="xl29" xfId="15"/>
    <cellStyle name="xl30" xfId="1"/>
    <cellStyle name="xl31" xfId="7"/>
    <cellStyle name="xl32" xfId="24"/>
    <cellStyle name="xl33" xfId="16"/>
    <cellStyle name="xl34" xfId="3"/>
    <cellStyle name="xl35" xfId="4"/>
    <cellStyle name="xl36" xfId="5"/>
    <cellStyle name="xl37" xfId="9"/>
    <cellStyle name="xl38" xfId="11"/>
    <cellStyle name="xl39" xfId="12"/>
    <cellStyle name="xl41" xfId="25"/>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4"/>
  <sheetViews>
    <sheetView showGridLines="0" showZeros="0" tabSelected="1" zoomScaleSheetLayoutView="100" workbookViewId="0">
      <pane ySplit="5" topLeftCell="A196" activePane="bottomLeft" state="frozen"/>
      <selection pane="bottomLeft" activeCell="I164" sqref="I164"/>
    </sheetView>
  </sheetViews>
  <sheetFormatPr defaultRowHeight="15" outlineLevelRow="2" x14ac:dyDescent="0.25"/>
  <cols>
    <col min="1" max="1" width="6.140625" style="1" customWidth="1"/>
    <col min="2" max="2" width="15.42578125" style="1" customWidth="1"/>
    <col min="3" max="3" width="78.5703125" style="1" customWidth="1"/>
    <col min="4" max="4" width="24.7109375" style="1" customWidth="1"/>
    <col min="5" max="5" width="13.42578125" style="1" customWidth="1"/>
    <col min="6" max="6" width="5.85546875" style="1" hidden="1" customWidth="1"/>
    <col min="7" max="16384" width="9.140625" style="1"/>
  </cols>
  <sheetData>
    <row r="1" spans="1:7" s="4" customFormat="1" ht="78.75" customHeight="1" x14ac:dyDescent="0.25">
      <c r="A1" s="50" t="s">
        <v>394</v>
      </c>
      <c r="B1" s="41"/>
      <c r="C1" s="41"/>
      <c r="D1" s="41"/>
      <c r="E1" s="41"/>
      <c r="F1" s="41"/>
    </row>
    <row r="2" spans="1:7" s="6" customFormat="1" ht="56.25" customHeight="1" x14ac:dyDescent="0.25">
      <c r="A2" s="42" t="s">
        <v>189</v>
      </c>
      <c r="B2" s="41"/>
      <c r="C2" s="41"/>
      <c r="D2" s="41"/>
      <c r="E2" s="41"/>
      <c r="F2" s="41"/>
      <c r="G2" s="5"/>
    </row>
    <row r="3" spans="1:7" ht="9.75" hidden="1" customHeight="1" x14ac:dyDescent="0.25">
      <c r="C3" s="36"/>
      <c r="D3" s="36"/>
      <c r="E3" s="36"/>
      <c r="F3" s="3"/>
    </row>
    <row r="4" spans="1:7" ht="30" customHeight="1" x14ac:dyDescent="0.25">
      <c r="A4" s="48" t="s">
        <v>192</v>
      </c>
      <c r="B4" s="49"/>
      <c r="C4" s="43" t="s">
        <v>193</v>
      </c>
      <c r="D4" s="45" t="s">
        <v>190</v>
      </c>
      <c r="E4" s="47" t="s">
        <v>191</v>
      </c>
      <c r="F4" s="3"/>
    </row>
    <row r="5" spans="1:7" ht="31.5" x14ac:dyDescent="0.25">
      <c r="A5" s="7" t="s">
        <v>0</v>
      </c>
      <c r="B5" s="8" t="s">
        <v>194</v>
      </c>
      <c r="C5" s="44"/>
      <c r="D5" s="46"/>
      <c r="E5" s="47"/>
      <c r="F5" s="3"/>
    </row>
    <row r="6" spans="1:7" ht="15.75" outlineLevel="1" x14ac:dyDescent="0.25">
      <c r="A6" s="13" t="s">
        <v>195</v>
      </c>
      <c r="B6" s="37" t="s">
        <v>1</v>
      </c>
      <c r="C6" s="33"/>
      <c r="D6" s="38"/>
      <c r="E6" s="14">
        <f>E7+E8+E9+E10+E11</f>
        <v>86154.4</v>
      </c>
      <c r="F6" s="3"/>
    </row>
    <row r="7" spans="1:7" ht="79.5" customHeight="1" outlineLevel="2" x14ac:dyDescent="0.25">
      <c r="A7" s="9"/>
      <c r="B7" s="9"/>
      <c r="C7" s="26" t="s">
        <v>213</v>
      </c>
      <c r="D7" s="11" t="s">
        <v>2</v>
      </c>
      <c r="E7" s="12">
        <v>25805.07</v>
      </c>
      <c r="F7" s="3"/>
    </row>
    <row r="8" spans="1:7" ht="76.5" customHeight="1" outlineLevel="2" x14ac:dyDescent="0.25">
      <c r="A8" s="9"/>
      <c r="B8" s="9"/>
      <c r="C8" s="26" t="s">
        <v>348</v>
      </c>
      <c r="D8" s="11" t="s">
        <v>3</v>
      </c>
      <c r="E8" s="12">
        <v>34.549999999999997</v>
      </c>
      <c r="F8" s="3"/>
    </row>
    <row r="9" spans="1:7" ht="126" outlineLevel="2" x14ac:dyDescent="0.25">
      <c r="A9" s="9"/>
      <c r="B9" s="9"/>
      <c r="C9" s="26" t="s">
        <v>214</v>
      </c>
      <c r="D9" s="11" t="s">
        <v>4</v>
      </c>
      <c r="E9" s="12">
        <v>3.42</v>
      </c>
      <c r="F9" s="3"/>
    </row>
    <row r="10" spans="1:7" ht="44.25" customHeight="1" outlineLevel="2" x14ac:dyDescent="0.25">
      <c r="A10" s="9"/>
      <c r="B10" s="9"/>
      <c r="C10" s="26" t="s">
        <v>355</v>
      </c>
      <c r="D10" s="11" t="s">
        <v>5</v>
      </c>
      <c r="E10" s="12">
        <v>28083.200000000001</v>
      </c>
      <c r="F10" s="3"/>
    </row>
    <row r="11" spans="1:7" ht="64.5" customHeight="1" outlineLevel="2" x14ac:dyDescent="0.25">
      <c r="A11" s="9"/>
      <c r="B11" s="9"/>
      <c r="C11" s="26" t="s">
        <v>215</v>
      </c>
      <c r="D11" s="11" t="s">
        <v>6</v>
      </c>
      <c r="E11" s="12">
        <v>32228.16</v>
      </c>
      <c r="F11" s="3"/>
    </row>
    <row r="12" spans="1:7" ht="22.5" customHeight="1" outlineLevel="1" x14ac:dyDescent="0.25">
      <c r="A12" s="15" t="s">
        <v>196</v>
      </c>
      <c r="B12" s="39" t="s">
        <v>349</v>
      </c>
      <c r="C12" s="39"/>
      <c r="D12" s="39"/>
      <c r="E12" s="14">
        <f>E13+E14+E15+E16+E17</f>
        <v>17614.05</v>
      </c>
      <c r="F12" s="3"/>
    </row>
    <row r="13" spans="1:7" ht="62.25" customHeight="1" outlineLevel="2" x14ac:dyDescent="0.25">
      <c r="A13" s="9"/>
      <c r="B13" s="9"/>
      <c r="C13" s="26" t="s">
        <v>356</v>
      </c>
      <c r="D13" s="11" t="s">
        <v>7</v>
      </c>
      <c r="E13" s="12">
        <v>781.13</v>
      </c>
      <c r="F13" s="3"/>
    </row>
    <row r="14" spans="1:7" ht="45.75" customHeight="1" outlineLevel="2" x14ac:dyDescent="0.25">
      <c r="A14" s="9"/>
      <c r="B14" s="9"/>
      <c r="C14" s="26" t="s">
        <v>357</v>
      </c>
      <c r="D14" s="11" t="s">
        <v>8</v>
      </c>
      <c r="E14" s="12">
        <v>209.51</v>
      </c>
      <c r="F14" s="3"/>
    </row>
    <row r="15" spans="1:7" ht="15.75" customHeight="1" outlineLevel="2" x14ac:dyDescent="0.25">
      <c r="A15" s="9"/>
      <c r="B15" s="9"/>
      <c r="C15" s="26" t="s">
        <v>216</v>
      </c>
      <c r="D15" s="11" t="s">
        <v>9</v>
      </c>
      <c r="E15" s="12">
        <v>14.45</v>
      </c>
      <c r="F15" s="3"/>
    </row>
    <row r="16" spans="1:7" ht="47.25" outlineLevel="2" x14ac:dyDescent="0.25">
      <c r="A16" s="9"/>
      <c r="B16" s="9"/>
      <c r="C16" s="26" t="s">
        <v>217</v>
      </c>
      <c r="D16" s="11" t="s">
        <v>10</v>
      </c>
      <c r="E16" s="12">
        <v>15009.37</v>
      </c>
      <c r="F16" s="3"/>
    </row>
    <row r="17" spans="1:6" ht="49.5" customHeight="1" outlineLevel="2" x14ac:dyDescent="0.25">
      <c r="A17" s="9"/>
      <c r="B17" s="9"/>
      <c r="C17" s="26" t="s">
        <v>218</v>
      </c>
      <c r="D17" s="11" t="s">
        <v>11</v>
      </c>
      <c r="E17" s="12">
        <v>1599.59</v>
      </c>
      <c r="F17" s="3"/>
    </row>
    <row r="18" spans="1:6" ht="15.75" outlineLevel="1" x14ac:dyDescent="0.25">
      <c r="A18" s="15" t="s">
        <v>197</v>
      </c>
      <c r="B18" s="33" t="s">
        <v>12</v>
      </c>
      <c r="C18" s="33"/>
      <c r="D18" s="38"/>
      <c r="E18" s="14">
        <f>E19+E20+E21+E22+E23+E24+E25+E26+E27</f>
        <v>38.950000000000003</v>
      </c>
      <c r="F18" s="3"/>
    </row>
    <row r="19" spans="1:6" ht="110.25" customHeight="1" outlineLevel="2" x14ac:dyDescent="0.25">
      <c r="A19" s="9"/>
      <c r="B19" s="9"/>
      <c r="C19" s="26" t="s">
        <v>354</v>
      </c>
      <c r="D19" s="11" t="s">
        <v>13</v>
      </c>
      <c r="E19" s="12">
        <v>23.85</v>
      </c>
      <c r="F19" s="3"/>
    </row>
    <row r="20" spans="1:6" ht="94.5" customHeight="1" outlineLevel="2" x14ac:dyDescent="0.25">
      <c r="A20" s="9"/>
      <c r="B20" s="9"/>
      <c r="C20" s="26" t="s">
        <v>370</v>
      </c>
      <c r="D20" s="11" t="s">
        <v>14</v>
      </c>
      <c r="E20" s="12">
        <v>2.5</v>
      </c>
      <c r="F20" s="3"/>
    </row>
    <row r="21" spans="1:6" ht="94.5" outlineLevel="2" x14ac:dyDescent="0.25">
      <c r="A21" s="9"/>
      <c r="B21" s="9"/>
      <c r="C21" s="26" t="s">
        <v>353</v>
      </c>
      <c r="D21" s="11" t="s">
        <v>15</v>
      </c>
      <c r="E21" s="12">
        <v>0.75</v>
      </c>
      <c r="F21" s="3"/>
    </row>
    <row r="22" spans="1:6" ht="78.75" outlineLevel="2" x14ac:dyDescent="0.25">
      <c r="A22" s="9"/>
      <c r="B22" s="9"/>
      <c r="C22" s="26" t="s">
        <v>219</v>
      </c>
      <c r="D22" s="11" t="s">
        <v>16</v>
      </c>
      <c r="E22" s="12">
        <v>5</v>
      </c>
      <c r="F22" s="3"/>
    </row>
    <row r="23" spans="1:6" ht="63" outlineLevel="2" x14ac:dyDescent="0.25">
      <c r="A23" s="9"/>
      <c r="B23" s="9"/>
      <c r="C23" s="26" t="s">
        <v>350</v>
      </c>
      <c r="D23" s="11" t="s">
        <v>17</v>
      </c>
      <c r="E23" s="12">
        <v>0.25</v>
      </c>
      <c r="F23" s="3"/>
    </row>
    <row r="24" spans="1:6" ht="80.25" customHeight="1" outlineLevel="2" x14ac:dyDescent="0.25">
      <c r="A24" s="9"/>
      <c r="B24" s="9"/>
      <c r="C24" s="26" t="s">
        <v>220</v>
      </c>
      <c r="D24" s="11" t="s">
        <v>18</v>
      </c>
      <c r="E24" s="12">
        <v>0.75</v>
      </c>
      <c r="F24" s="3"/>
    </row>
    <row r="25" spans="1:6" ht="64.5" customHeight="1" outlineLevel="2" x14ac:dyDescent="0.25">
      <c r="A25" s="9"/>
      <c r="B25" s="9"/>
      <c r="C25" s="26" t="s">
        <v>351</v>
      </c>
      <c r="D25" s="11" t="s">
        <v>19</v>
      </c>
      <c r="E25" s="12">
        <v>1.6</v>
      </c>
      <c r="F25" s="3"/>
    </row>
    <row r="26" spans="1:6" ht="93" customHeight="1" outlineLevel="2" x14ac:dyDescent="0.25">
      <c r="A26" s="9"/>
      <c r="B26" s="9"/>
      <c r="C26" s="26" t="s">
        <v>352</v>
      </c>
      <c r="D26" s="11" t="s">
        <v>20</v>
      </c>
      <c r="E26" s="12">
        <v>0.25</v>
      </c>
      <c r="F26" s="3"/>
    </row>
    <row r="27" spans="1:6" ht="77.25" customHeight="1" outlineLevel="2" x14ac:dyDescent="0.25">
      <c r="A27" s="9"/>
      <c r="B27" s="9"/>
      <c r="C27" s="26" t="s">
        <v>384</v>
      </c>
      <c r="D27" s="11" t="s">
        <v>21</v>
      </c>
      <c r="E27" s="12">
        <v>4</v>
      </c>
      <c r="F27" s="3"/>
    </row>
    <row r="28" spans="1:6" ht="15.75" outlineLevel="1" x14ac:dyDescent="0.25">
      <c r="A28" s="15" t="s">
        <v>198</v>
      </c>
      <c r="B28" s="33" t="s">
        <v>199</v>
      </c>
      <c r="C28" s="33"/>
      <c r="D28" s="38"/>
      <c r="E28" s="14">
        <f>E29+E30</f>
        <v>162</v>
      </c>
      <c r="F28" s="3"/>
    </row>
    <row r="29" spans="1:6" ht="126" outlineLevel="2" x14ac:dyDescent="0.25">
      <c r="A29" s="9"/>
      <c r="B29" s="9"/>
      <c r="C29" s="10" t="s">
        <v>221</v>
      </c>
      <c r="D29" s="11" t="s">
        <v>22</v>
      </c>
      <c r="E29" s="12">
        <v>135.33000000000001</v>
      </c>
      <c r="F29" s="3"/>
    </row>
    <row r="30" spans="1:6" ht="78.75" outlineLevel="2" x14ac:dyDescent="0.25">
      <c r="A30" s="9"/>
      <c r="B30" s="9"/>
      <c r="C30" s="10" t="s">
        <v>222</v>
      </c>
      <c r="D30" s="11" t="s">
        <v>23</v>
      </c>
      <c r="E30" s="12">
        <v>26.67</v>
      </c>
      <c r="F30" s="3"/>
    </row>
    <row r="31" spans="1:6" ht="15.75" outlineLevel="1" x14ac:dyDescent="0.25">
      <c r="A31" s="15" t="s">
        <v>200</v>
      </c>
      <c r="B31" s="33" t="s">
        <v>24</v>
      </c>
      <c r="C31" s="33"/>
      <c r="D31" s="38"/>
      <c r="E31" s="14">
        <v>5</v>
      </c>
      <c r="F31" s="3"/>
    </row>
    <row r="32" spans="1:6" ht="31.5" outlineLevel="2" x14ac:dyDescent="0.25">
      <c r="A32" s="9"/>
      <c r="B32" s="9"/>
      <c r="C32" s="10" t="s">
        <v>223</v>
      </c>
      <c r="D32" s="11" t="s">
        <v>25</v>
      </c>
      <c r="E32" s="12">
        <v>5</v>
      </c>
      <c r="F32" s="3"/>
    </row>
    <row r="33" spans="1:10" ht="15.75" outlineLevel="1" x14ac:dyDescent="0.25">
      <c r="A33" s="15" t="s">
        <v>201</v>
      </c>
      <c r="B33" s="33" t="s">
        <v>202</v>
      </c>
      <c r="C33" s="33"/>
      <c r="D33" s="38"/>
      <c r="E33" s="14">
        <f>E34+E35+E36+E37+E38+E39+E40+E41+E42+E43+E44+E45+E46+E47+E48+E49+E50+E51+E52+E53+E54+E55+E56+E57+E58+E59+E60+E61+E62+E63+E64+E65+E66+E67+E68+E69+E70</f>
        <v>1503654.2300000002</v>
      </c>
      <c r="F33" s="3"/>
    </row>
    <row r="34" spans="1:10" ht="220.5" outlineLevel="2" x14ac:dyDescent="0.25">
      <c r="A34" s="9"/>
      <c r="B34" s="9"/>
      <c r="C34" s="26" t="s">
        <v>224</v>
      </c>
      <c r="D34" s="25" t="s">
        <v>385</v>
      </c>
      <c r="E34" s="12">
        <v>754680.81</v>
      </c>
      <c r="F34" s="3"/>
    </row>
    <row r="35" spans="1:10" ht="220.5" outlineLevel="2" x14ac:dyDescent="0.25">
      <c r="A35" s="9"/>
      <c r="B35" s="9"/>
      <c r="C35" s="26" t="s">
        <v>225</v>
      </c>
      <c r="D35" s="11" t="s">
        <v>26</v>
      </c>
      <c r="E35" s="12">
        <v>32.9</v>
      </c>
      <c r="F35" s="3"/>
    </row>
    <row r="36" spans="1:10" ht="159" customHeight="1" outlineLevel="2" x14ac:dyDescent="0.25">
      <c r="A36" s="9"/>
      <c r="B36" s="9"/>
      <c r="C36" s="26" t="s">
        <v>342</v>
      </c>
      <c r="D36" s="11" t="s">
        <v>27</v>
      </c>
      <c r="E36" s="12">
        <v>2489.31</v>
      </c>
      <c r="F36" s="3"/>
    </row>
    <row r="37" spans="1:10" ht="156.75" customHeight="1" outlineLevel="2" x14ac:dyDescent="0.25">
      <c r="A37" s="9"/>
      <c r="B37" s="9"/>
      <c r="C37" s="26" t="s">
        <v>226</v>
      </c>
      <c r="D37" s="11" t="s">
        <v>28</v>
      </c>
      <c r="E37" s="12">
        <v>5.21</v>
      </c>
      <c r="F37" s="3"/>
    </row>
    <row r="38" spans="1:10" ht="159" customHeight="1" outlineLevel="2" x14ac:dyDescent="0.25">
      <c r="A38" s="9"/>
      <c r="B38" s="9"/>
      <c r="C38" s="26" t="s">
        <v>229</v>
      </c>
      <c r="D38" s="11" t="s">
        <v>29</v>
      </c>
      <c r="E38" s="12">
        <v>731.62</v>
      </c>
      <c r="F38" s="3"/>
    </row>
    <row r="39" spans="1:10" ht="158.25" customHeight="1" outlineLevel="2" x14ac:dyDescent="0.25">
      <c r="A39" s="9"/>
      <c r="B39" s="9"/>
      <c r="C39" s="26" t="s">
        <v>227</v>
      </c>
      <c r="D39" s="11" t="s">
        <v>30</v>
      </c>
      <c r="E39" s="12">
        <v>1269.04</v>
      </c>
      <c r="F39" s="3"/>
    </row>
    <row r="40" spans="1:10" ht="146.25" customHeight="1" outlineLevel="2" x14ac:dyDescent="0.25">
      <c r="A40" s="9"/>
      <c r="B40" s="9"/>
      <c r="C40" s="26" t="s">
        <v>228</v>
      </c>
      <c r="D40" s="11" t="s">
        <v>31</v>
      </c>
      <c r="E40" s="12">
        <v>22814.91</v>
      </c>
      <c r="F40" s="3"/>
    </row>
    <row r="41" spans="1:10" ht="145.5" customHeight="1" outlineLevel="2" x14ac:dyDescent="0.25">
      <c r="A41" s="9"/>
      <c r="B41" s="9"/>
      <c r="C41" s="26" t="s">
        <v>230</v>
      </c>
      <c r="D41" s="11" t="s">
        <v>32</v>
      </c>
      <c r="E41" s="12">
        <v>215.98</v>
      </c>
      <c r="F41" s="3"/>
    </row>
    <row r="42" spans="1:10" ht="93.75" customHeight="1" outlineLevel="2" x14ac:dyDescent="0.25">
      <c r="A42" s="9"/>
      <c r="B42" s="9"/>
      <c r="C42" s="26" t="s">
        <v>231</v>
      </c>
      <c r="D42" s="11" t="s">
        <v>33</v>
      </c>
      <c r="E42" s="12">
        <v>23850.91</v>
      </c>
      <c r="F42" s="3"/>
    </row>
    <row r="43" spans="1:10" ht="409.5" customHeight="1" outlineLevel="2" x14ac:dyDescent="0.25">
      <c r="A43" s="9"/>
      <c r="B43" s="9"/>
      <c r="C43" s="26" t="s">
        <v>250</v>
      </c>
      <c r="D43" s="28" t="s">
        <v>371</v>
      </c>
      <c r="E43" s="12">
        <v>22267.75</v>
      </c>
      <c r="F43" s="3"/>
    </row>
    <row r="44" spans="1:10" ht="126" outlineLevel="2" x14ac:dyDescent="0.25">
      <c r="A44" s="9"/>
      <c r="B44" s="9"/>
      <c r="C44" s="26" t="s">
        <v>388</v>
      </c>
      <c r="D44" s="11" t="s">
        <v>34</v>
      </c>
      <c r="E44" s="12">
        <v>3511.55</v>
      </c>
      <c r="F44" s="3"/>
    </row>
    <row r="45" spans="1:10" ht="109.5" customHeight="1" outlineLevel="2" x14ac:dyDescent="0.25">
      <c r="A45" s="9"/>
      <c r="B45" s="9"/>
      <c r="C45" s="26" t="s">
        <v>232</v>
      </c>
      <c r="D45" s="17" t="s">
        <v>35</v>
      </c>
      <c r="E45" s="12">
        <v>12285.63</v>
      </c>
      <c r="F45" s="3"/>
    </row>
    <row r="46" spans="1:10" ht="299.25" outlineLevel="2" x14ac:dyDescent="0.25">
      <c r="A46" s="9"/>
      <c r="B46" s="9"/>
      <c r="C46" s="29" t="s">
        <v>373</v>
      </c>
      <c r="D46" s="25" t="s">
        <v>36</v>
      </c>
      <c r="E46" s="16">
        <v>8620.86</v>
      </c>
      <c r="F46" s="3"/>
      <c r="J46" s="30"/>
    </row>
    <row r="47" spans="1:10" ht="269.25" customHeight="1" outlineLevel="2" x14ac:dyDescent="0.25">
      <c r="A47" s="9"/>
      <c r="B47" s="9"/>
      <c r="C47" s="26" t="s">
        <v>249</v>
      </c>
      <c r="D47" s="18" t="s">
        <v>37</v>
      </c>
      <c r="E47" s="12">
        <v>3138.27</v>
      </c>
      <c r="F47" s="3"/>
    </row>
    <row r="48" spans="1:10" ht="268.5" customHeight="1" outlineLevel="2" x14ac:dyDescent="0.25">
      <c r="A48" s="9"/>
      <c r="B48" s="9"/>
      <c r="C48" s="26" t="s">
        <v>343</v>
      </c>
      <c r="D48" s="11" t="s">
        <v>38</v>
      </c>
      <c r="E48" s="12">
        <v>4951.16</v>
      </c>
      <c r="F48" s="3"/>
    </row>
    <row r="49" spans="1:6" ht="173.25" outlineLevel="2" x14ac:dyDescent="0.25">
      <c r="A49" s="9"/>
      <c r="B49" s="9"/>
      <c r="C49" s="26" t="s">
        <v>233</v>
      </c>
      <c r="D49" s="11" t="s">
        <v>39</v>
      </c>
      <c r="E49" s="12">
        <v>37.54</v>
      </c>
      <c r="F49" s="3"/>
    </row>
    <row r="50" spans="1:6" ht="78.75" outlineLevel="2" x14ac:dyDescent="0.25">
      <c r="A50" s="9"/>
      <c r="B50" s="9"/>
      <c r="C50" s="26" t="s">
        <v>234</v>
      </c>
      <c r="D50" s="11" t="s">
        <v>40</v>
      </c>
      <c r="E50" s="12">
        <v>76.58</v>
      </c>
      <c r="F50" s="3"/>
    </row>
    <row r="51" spans="1:6" ht="94.5" outlineLevel="2" x14ac:dyDescent="0.25">
      <c r="A51" s="9"/>
      <c r="B51" s="9"/>
      <c r="C51" s="26" t="s">
        <v>235</v>
      </c>
      <c r="D51" s="11" t="s">
        <v>41</v>
      </c>
      <c r="E51" s="12">
        <v>36711.69</v>
      </c>
      <c r="F51" s="3"/>
    </row>
    <row r="52" spans="1:6" ht="110.25" outlineLevel="2" x14ac:dyDescent="0.25">
      <c r="A52" s="9"/>
      <c r="B52" s="9"/>
      <c r="C52" s="26" t="s">
        <v>236</v>
      </c>
      <c r="D52" s="11" t="s">
        <v>42</v>
      </c>
      <c r="E52" s="12">
        <v>214.81</v>
      </c>
      <c r="F52" s="3"/>
    </row>
    <row r="53" spans="1:6" ht="94.5" outlineLevel="2" x14ac:dyDescent="0.25">
      <c r="A53" s="9"/>
      <c r="B53" s="9"/>
      <c r="C53" s="26" t="s">
        <v>237</v>
      </c>
      <c r="D53" s="11" t="s">
        <v>43</v>
      </c>
      <c r="E53" s="12">
        <v>39114.080000000002</v>
      </c>
      <c r="F53" s="3"/>
    </row>
    <row r="54" spans="1:6" ht="94.5" outlineLevel="2" x14ac:dyDescent="0.25">
      <c r="A54" s="9"/>
      <c r="B54" s="9"/>
      <c r="C54" s="26" t="s">
        <v>238</v>
      </c>
      <c r="D54" s="11" t="s">
        <v>44</v>
      </c>
      <c r="E54" s="12">
        <v>-3670.67</v>
      </c>
      <c r="F54" s="3"/>
    </row>
    <row r="55" spans="1:6" ht="31.5" outlineLevel="2" x14ac:dyDescent="0.25">
      <c r="A55" s="9"/>
      <c r="B55" s="9"/>
      <c r="C55" s="26" t="s">
        <v>239</v>
      </c>
      <c r="D55" s="25" t="s">
        <v>45</v>
      </c>
      <c r="E55" s="12">
        <v>371.91</v>
      </c>
      <c r="F55" s="3"/>
    </row>
    <row r="56" spans="1:6" ht="47.25" outlineLevel="2" x14ac:dyDescent="0.25">
      <c r="A56" s="9"/>
      <c r="B56" s="9"/>
      <c r="C56" s="26" t="s">
        <v>382</v>
      </c>
      <c r="D56" s="11" t="s">
        <v>46</v>
      </c>
      <c r="E56" s="12">
        <v>64260.68</v>
      </c>
      <c r="F56" s="3"/>
    </row>
    <row r="57" spans="1:6" ht="48" customHeight="1" outlineLevel="2" x14ac:dyDescent="0.25">
      <c r="A57" s="9"/>
      <c r="B57" s="9"/>
      <c r="C57" s="26" t="s">
        <v>383</v>
      </c>
      <c r="D57" s="11" t="s">
        <v>47</v>
      </c>
      <c r="E57" s="12">
        <v>53.07</v>
      </c>
      <c r="F57" s="3"/>
    </row>
    <row r="58" spans="1:6" ht="78" customHeight="1" outlineLevel="2" x14ac:dyDescent="0.25">
      <c r="A58" s="9"/>
      <c r="B58" s="9"/>
      <c r="C58" s="26" t="s">
        <v>240</v>
      </c>
      <c r="D58" s="11" t="s">
        <v>48</v>
      </c>
      <c r="E58" s="12">
        <v>11482.94</v>
      </c>
      <c r="F58" s="3"/>
    </row>
    <row r="59" spans="1:6" ht="80.25" customHeight="1" outlineLevel="2" x14ac:dyDescent="0.25">
      <c r="A59" s="9"/>
      <c r="B59" s="9"/>
      <c r="C59" s="26" t="s">
        <v>241</v>
      </c>
      <c r="D59" s="11" t="s">
        <v>49</v>
      </c>
      <c r="E59" s="12">
        <v>5.16</v>
      </c>
      <c r="F59" s="3"/>
    </row>
    <row r="60" spans="1:6" ht="50.25" customHeight="1" outlineLevel="2" x14ac:dyDescent="0.25">
      <c r="A60" s="9"/>
      <c r="B60" s="9"/>
      <c r="C60" s="26" t="s">
        <v>242</v>
      </c>
      <c r="D60" s="11" t="s">
        <v>50</v>
      </c>
      <c r="E60" s="12">
        <v>1.33</v>
      </c>
      <c r="F60" s="3"/>
    </row>
    <row r="61" spans="1:6" ht="47.25" outlineLevel="2" x14ac:dyDescent="0.25">
      <c r="A61" s="9"/>
      <c r="B61" s="9"/>
      <c r="C61" s="26" t="s">
        <v>243</v>
      </c>
      <c r="D61" s="11" t="s">
        <v>51</v>
      </c>
      <c r="E61" s="12">
        <v>11.09</v>
      </c>
      <c r="F61" s="3"/>
    </row>
    <row r="62" spans="1:6" ht="32.25" customHeight="1" outlineLevel="2" x14ac:dyDescent="0.25">
      <c r="A62" s="9"/>
      <c r="B62" s="9"/>
      <c r="C62" s="26" t="s">
        <v>244</v>
      </c>
      <c r="D62" s="11" t="s">
        <v>52</v>
      </c>
      <c r="E62" s="12">
        <v>3414.68</v>
      </c>
      <c r="F62" s="3"/>
    </row>
    <row r="63" spans="1:6" ht="33.75" customHeight="1" outlineLevel="2" x14ac:dyDescent="0.25">
      <c r="A63" s="9"/>
      <c r="B63" s="9"/>
      <c r="C63" s="26" t="s">
        <v>245</v>
      </c>
      <c r="D63" s="11" t="s">
        <v>53</v>
      </c>
      <c r="E63" s="12">
        <v>18.5</v>
      </c>
      <c r="F63" s="3"/>
    </row>
    <row r="64" spans="1:6" ht="63" outlineLevel="2" x14ac:dyDescent="0.25">
      <c r="A64" s="9"/>
      <c r="B64" s="9"/>
      <c r="C64" s="26" t="s">
        <v>246</v>
      </c>
      <c r="D64" s="11" t="s">
        <v>54</v>
      </c>
      <c r="E64" s="12">
        <v>44806.22</v>
      </c>
      <c r="F64" s="3"/>
    </row>
    <row r="65" spans="1:6" ht="63" outlineLevel="2" x14ac:dyDescent="0.25">
      <c r="A65" s="9"/>
      <c r="B65" s="9"/>
      <c r="C65" s="26" t="s">
        <v>252</v>
      </c>
      <c r="D65" s="11" t="s">
        <v>55</v>
      </c>
      <c r="E65" s="12">
        <v>59493.88</v>
      </c>
      <c r="F65" s="3"/>
    </row>
    <row r="66" spans="1:6" ht="63" outlineLevel="2" x14ac:dyDescent="0.25">
      <c r="A66" s="9"/>
      <c r="B66" s="9"/>
      <c r="C66" s="26" t="s">
        <v>374</v>
      </c>
      <c r="D66" s="11" t="s">
        <v>56</v>
      </c>
      <c r="E66" s="12">
        <v>184036.3</v>
      </c>
      <c r="F66" s="3"/>
    </row>
    <row r="67" spans="1:6" ht="62.25" customHeight="1" outlineLevel="2" x14ac:dyDescent="0.25">
      <c r="A67" s="9"/>
      <c r="B67" s="9"/>
      <c r="C67" s="26" t="s">
        <v>247</v>
      </c>
      <c r="D67" s="11" t="s">
        <v>57</v>
      </c>
      <c r="E67" s="12">
        <v>193867.83</v>
      </c>
      <c r="F67" s="3"/>
    </row>
    <row r="68" spans="1:6" ht="63" outlineLevel="2" x14ac:dyDescent="0.25">
      <c r="A68" s="9"/>
      <c r="B68" s="9"/>
      <c r="C68" s="26" t="s">
        <v>380</v>
      </c>
      <c r="D68" s="11" t="s">
        <v>58</v>
      </c>
      <c r="E68" s="12">
        <v>8259.31</v>
      </c>
      <c r="F68" s="3"/>
    </row>
    <row r="69" spans="1:6" ht="63" customHeight="1" outlineLevel="2" x14ac:dyDescent="0.25">
      <c r="A69" s="9"/>
      <c r="B69" s="9"/>
      <c r="C69" s="26" t="s">
        <v>248</v>
      </c>
      <c r="D69" s="11" t="s">
        <v>59</v>
      </c>
      <c r="E69" s="12">
        <v>217.68</v>
      </c>
      <c r="F69" s="3"/>
    </row>
    <row r="70" spans="1:6" ht="63" outlineLevel="2" x14ac:dyDescent="0.25">
      <c r="A70" s="9"/>
      <c r="B70" s="9"/>
      <c r="C70" s="26" t="s">
        <v>381</v>
      </c>
      <c r="D70" s="11" t="s">
        <v>60</v>
      </c>
      <c r="E70" s="12">
        <v>3.71</v>
      </c>
      <c r="F70" s="3"/>
    </row>
    <row r="71" spans="1:6" ht="15.75" outlineLevel="1" x14ac:dyDescent="0.25">
      <c r="A71" s="15" t="s">
        <v>203</v>
      </c>
      <c r="B71" s="33" t="s">
        <v>204</v>
      </c>
      <c r="C71" s="33"/>
      <c r="D71" s="38"/>
      <c r="E71" s="14">
        <f>E72+E73</f>
        <v>899.04</v>
      </c>
      <c r="F71" s="3"/>
    </row>
    <row r="72" spans="1:6" ht="157.5" outlineLevel="2" x14ac:dyDescent="0.25">
      <c r="A72" s="9"/>
      <c r="B72" s="9"/>
      <c r="C72" s="26" t="s">
        <v>251</v>
      </c>
      <c r="D72" s="11" t="s">
        <v>61</v>
      </c>
      <c r="E72" s="12">
        <v>407.23</v>
      </c>
      <c r="F72" s="3"/>
    </row>
    <row r="73" spans="1:6" ht="157.5" outlineLevel="2" x14ac:dyDescent="0.25">
      <c r="A73" s="9"/>
      <c r="B73" s="9"/>
      <c r="C73" s="26" t="s">
        <v>253</v>
      </c>
      <c r="D73" s="11" t="s">
        <v>62</v>
      </c>
      <c r="E73" s="12">
        <v>491.81</v>
      </c>
      <c r="F73" s="3"/>
    </row>
    <row r="74" spans="1:6" ht="15.75" outlineLevel="1" x14ac:dyDescent="0.25">
      <c r="A74" s="15" t="s">
        <v>205</v>
      </c>
      <c r="B74" s="33" t="s">
        <v>206</v>
      </c>
      <c r="C74" s="33"/>
      <c r="D74" s="33"/>
      <c r="E74" s="14">
        <f>E75+E76</f>
        <v>318.93000000000006</v>
      </c>
      <c r="F74" s="3"/>
    </row>
    <row r="75" spans="1:6" ht="141.75" customHeight="1" outlineLevel="2" x14ac:dyDescent="0.25">
      <c r="A75" s="9"/>
      <c r="B75" s="9"/>
      <c r="C75" s="26" t="s">
        <v>254</v>
      </c>
      <c r="D75" s="11" t="s">
        <v>63</v>
      </c>
      <c r="E75" s="12">
        <v>-224.03</v>
      </c>
      <c r="F75" s="3"/>
    </row>
    <row r="76" spans="1:6" ht="157.5" outlineLevel="2" x14ac:dyDescent="0.25">
      <c r="A76" s="9"/>
      <c r="B76" s="9"/>
      <c r="C76" s="26" t="s">
        <v>253</v>
      </c>
      <c r="D76" s="11" t="s">
        <v>64</v>
      </c>
      <c r="E76" s="12">
        <v>542.96</v>
      </c>
      <c r="F76" s="3"/>
    </row>
    <row r="77" spans="1:6" ht="15.75" outlineLevel="1" x14ac:dyDescent="0.25">
      <c r="A77" s="15" t="s">
        <v>207</v>
      </c>
      <c r="B77" s="33" t="s">
        <v>65</v>
      </c>
      <c r="C77" s="33"/>
      <c r="D77" s="33"/>
      <c r="E77" s="14">
        <f>E78+E79+E80+E81+E82+E83+E84+E85+E86+E87+E88+E89+E90+E91+E92+E93+E94+E95+E96+E97+E98+E99+E100+E101+E102+E103+E104+E105+E106+E107+E108+E109+E110+E111+E112+E113+E114+E115+E116+E117+E118+E119+E120+E121+E122+E123+E124+E125+E126+E127+E128+E129+E130+E131</f>
        <v>660987.76014999987</v>
      </c>
      <c r="F77" s="3"/>
    </row>
    <row r="78" spans="1:6" ht="63" outlineLevel="2" x14ac:dyDescent="0.25">
      <c r="A78" s="9"/>
      <c r="B78" s="9"/>
      <c r="C78" s="26" t="s">
        <v>255</v>
      </c>
      <c r="D78" s="11" t="s">
        <v>66</v>
      </c>
      <c r="E78" s="12">
        <v>26379.54</v>
      </c>
      <c r="F78" s="3"/>
    </row>
    <row r="79" spans="1:6" ht="63" outlineLevel="2" x14ac:dyDescent="0.25">
      <c r="A79" s="9"/>
      <c r="B79" s="9"/>
      <c r="C79" s="26" t="s">
        <v>256</v>
      </c>
      <c r="D79" s="11" t="s">
        <v>67</v>
      </c>
      <c r="E79" s="12">
        <v>323.73</v>
      </c>
      <c r="F79" s="3"/>
    </row>
    <row r="80" spans="1:6" ht="31.5" outlineLevel="2" x14ac:dyDescent="0.25">
      <c r="A80" s="9"/>
      <c r="B80" s="9"/>
      <c r="C80" s="26" t="s">
        <v>257</v>
      </c>
      <c r="D80" s="11" t="s">
        <v>68</v>
      </c>
      <c r="E80" s="12">
        <v>6600.01</v>
      </c>
      <c r="F80" s="3"/>
    </row>
    <row r="81" spans="1:6" ht="77.25" customHeight="1" outlineLevel="2" x14ac:dyDescent="0.25">
      <c r="A81" s="9"/>
      <c r="B81" s="9"/>
      <c r="C81" s="26" t="s">
        <v>258</v>
      </c>
      <c r="D81" s="11" t="s">
        <v>69</v>
      </c>
      <c r="E81" s="12">
        <v>1.6</v>
      </c>
      <c r="F81" s="3"/>
    </row>
    <row r="82" spans="1:6" ht="63" outlineLevel="2" x14ac:dyDescent="0.25">
      <c r="A82" s="9"/>
      <c r="B82" s="9"/>
      <c r="C82" s="26" t="s">
        <v>259</v>
      </c>
      <c r="D82" s="11" t="s">
        <v>70</v>
      </c>
      <c r="E82" s="12">
        <v>2271.8888299999999</v>
      </c>
      <c r="F82" s="3"/>
    </row>
    <row r="83" spans="1:6" ht="31.5" outlineLevel="2" x14ac:dyDescent="0.25">
      <c r="A83" s="9"/>
      <c r="B83" s="9"/>
      <c r="C83" s="26" t="s">
        <v>260</v>
      </c>
      <c r="D83" s="11" t="s">
        <v>71</v>
      </c>
      <c r="E83" s="12">
        <v>171.65</v>
      </c>
      <c r="F83" s="3"/>
    </row>
    <row r="84" spans="1:6" ht="15.75" outlineLevel="2" x14ac:dyDescent="0.25">
      <c r="A84" s="9"/>
      <c r="B84" s="9"/>
      <c r="C84" s="26" t="s">
        <v>261</v>
      </c>
      <c r="D84" s="11" t="s">
        <v>72</v>
      </c>
      <c r="E84" s="12">
        <v>1947.67</v>
      </c>
      <c r="F84" s="3"/>
    </row>
    <row r="85" spans="1:6" ht="31.5" outlineLevel="2" x14ac:dyDescent="0.25">
      <c r="A85" s="9"/>
      <c r="B85" s="9"/>
      <c r="C85" s="26" t="s">
        <v>262</v>
      </c>
      <c r="D85" s="11" t="s">
        <v>73</v>
      </c>
      <c r="E85" s="12">
        <v>1431.8</v>
      </c>
      <c r="F85" s="3"/>
    </row>
    <row r="86" spans="1:6" ht="78.75" outlineLevel="2" x14ac:dyDescent="0.25">
      <c r="A86" s="9"/>
      <c r="B86" s="9"/>
      <c r="C86" s="26" t="s">
        <v>369</v>
      </c>
      <c r="D86" s="11" t="s">
        <v>74</v>
      </c>
      <c r="E86" s="12">
        <v>144.9</v>
      </c>
      <c r="F86" s="3"/>
    </row>
    <row r="87" spans="1:6" ht="78.75" outlineLevel="2" x14ac:dyDescent="0.25">
      <c r="A87" s="9"/>
      <c r="B87" s="9"/>
      <c r="C87" s="26" t="s">
        <v>263</v>
      </c>
      <c r="D87" s="11" t="s">
        <v>75</v>
      </c>
      <c r="E87" s="12">
        <v>882.85</v>
      </c>
      <c r="F87" s="3"/>
    </row>
    <row r="88" spans="1:6" ht="47.25" outlineLevel="2" x14ac:dyDescent="0.25">
      <c r="A88" s="9"/>
      <c r="B88" s="9"/>
      <c r="C88" s="26" t="s">
        <v>264</v>
      </c>
      <c r="D88" s="11" t="s">
        <v>76</v>
      </c>
      <c r="E88" s="12">
        <v>66271.520000000004</v>
      </c>
      <c r="F88" s="3"/>
    </row>
    <row r="89" spans="1:6" ht="47.25" outlineLevel="2" x14ac:dyDescent="0.25">
      <c r="A89" s="9"/>
      <c r="B89" s="9"/>
      <c r="C89" s="26" t="s">
        <v>368</v>
      </c>
      <c r="D89" s="11" t="s">
        <v>77</v>
      </c>
      <c r="E89" s="12">
        <v>6412.77</v>
      </c>
      <c r="F89" s="3"/>
    </row>
    <row r="90" spans="1:6" ht="47.25" outlineLevel="2" x14ac:dyDescent="0.25">
      <c r="A90" s="9"/>
      <c r="B90" s="9"/>
      <c r="C90" s="26" t="s">
        <v>367</v>
      </c>
      <c r="D90" s="11" t="s">
        <v>78</v>
      </c>
      <c r="E90" s="12">
        <v>8451.56</v>
      </c>
      <c r="F90" s="3"/>
    </row>
    <row r="91" spans="1:6" ht="31.5" outlineLevel="2" x14ac:dyDescent="0.25">
      <c r="A91" s="9"/>
      <c r="B91" s="9"/>
      <c r="C91" s="26" t="s">
        <v>265</v>
      </c>
      <c r="D91" s="11" t="s">
        <v>79</v>
      </c>
      <c r="E91" s="12">
        <v>510.87</v>
      </c>
      <c r="F91" s="3"/>
    </row>
    <row r="92" spans="1:6" ht="63" outlineLevel="2" x14ac:dyDescent="0.25">
      <c r="A92" s="9"/>
      <c r="B92" s="9"/>
      <c r="C92" s="26" t="s">
        <v>266</v>
      </c>
      <c r="D92" s="11" t="s">
        <v>80</v>
      </c>
      <c r="E92" s="12">
        <v>203.89</v>
      </c>
      <c r="F92" s="3"/>
    </row>
    <row r="93" spans="1:6" ht="63" outlineLevel="2" x14ac:dyDescent="0.25">
      <c r="A93" s="9"/>
      <c r="B93" s="9"/>
      <c r="C93" s="26" t="s">
        <v>366</v>
      </c>
      <c r="D93" s="11" t="s">
        <v>81</v>
      </c>
      <c r="E93" s="12">
        <v>707.34</v>
      </c>
      <c r="F93" s="3"/>
    </row>
    <row r="94" spans="1:6" ht="127.5" customHeight="1" outlineLevel="2" x14ac:dyDescent="0.25">
      <c r="A94" s="9"/>
      <c r="B94" s="9"/>
      <c r="C94" s="26" t="s">
        <v>365</v>
      </c>
      <c r="D94" s="11" t="s">
        <v>82</v>
      </c>
      <c r="E94" s="12">
        <v>15.26</v>
      </c>
      <c r="F94" s="3"/>
    </row>
    <row r="95" spans="1:6" ht="15.75" outlineLevel="2" x14ac:dyDescent="0.25">
      <c r="A95" s="9"/>
      <c r="B95" s="9"/>
      <c r="C95" s="26" t="s">
        <v>267</v>
      </c>
      <c r="D95" s="11" t="s">
        <v>83</v>
      </c>
      <c r="E95" s="12">
        <v>253.77132</v>
      </c>
      <c r="F95" s="3"/>
    </row>
    <row r="96" spans="1:6" ht="47.25" outlineLevel="2" x14ac:dyDescent="0.25">
      <c r="A96" s="9"/>
      <c r="B96" s="9"/>
      <c r="C96" s="26" t="s">
        <v>268</v>
      </c>
      <c r="D96" s="11" t="s">
        <v>84</v>
      </c>
      <c r="E96" s="12">
        <v>345.46</v>
      </c>
      <c r="F96" s="3"/>
    </row>
    <row r="97" spans="1:6" ht="47.25" outlineLevel="2" x14ac:dyDescent="0.25">
      <c r="A97" s="9"/>
      <c r="B97" s="9"/>
      <c r="C97" s="26" t="s">
        <v>269</v>
      </c>
      <c r="D97" s="11" t="s">
        <v>85</v>
      </c>
      <c r="E97" s="12">
        <v>102.15</v>
      </c>
      <c r="F97" s="3"/>
    </row>
    <row r="98" spans="1:6" ht="47.25" outlineLevel="2" x14ac:dyDescent="0.25">
      <c r="A98" s="9"/>
      <c r="B98" s="9"/>
      <c r="C98" s="26" t="s">
        <v>270</v>
      </c>
      <c r="D98" s="11" t="s">
        <v>86</v>
      </c>
      <c r="E98" s="12">
        <v>221.33</v>
      </c>
      <c r="F98" s="3"/>
    </row>
    <row r="99" spans="1:6" ht="47.25" outlineLevel="2" x14ac:dyDescent="0.25">
      <c r="A99" s="9"/>
      <c r="B99" s="9"/>
      <c r="C99" s="26" t="s">
        <v>271</v>
      </c>
      <c r="D99" s="11" t="s">
        <v>87</v>
      </c>
      <c r="E99" s="12">
        <v>105.28</v>
      </c>
      <c r="F99" s="3"/>
    </row>
    <row r="100" spans="1:6" ht="47.25" outlineLevel="2" x14ac:dyDescent="0.25">
      <c r="A100" s="9"/>
      <c r="B100" s="9"/>
      <c r="C100" s="26" t="s">
        <v>272</v>
      </c>
      <c r="D100" s="11" t="s">
        <v>88</v>
      </c>
      <c r="E100" s="12">
        <v>205.89</v>
      </c>
      <c r="F100" s="3"/>
    </row>
    <row r="101" spans="1:6" ht="47.25" outlineLevel="2" x14ac:dyDescent="0.25">
      <c r="A101" s="9"/>
      <c r="B101" s="9"/>
      <c r="C101" s="26" t="s">
        <v>273</v>
      </c>
      <c r="D101" s="11" t="s">
        <v>89</v>
      </c>
      <c r="E101" s="12">
        <v>480.63</v>
      </c>
      <c r="F101" s="3"/>
    </row>
    <row r="102" spans="1:6" ht="47.25" outlineLevel="2" x14ac:dyDescent="0.25">
      <c r="A102" s="9"/>
      <c r="B102" s="9"/>
      <c r="C102" s="26" t="s">
        <v>274</v>
      </c>
      <c r="D102" s="11" t="s">
        <v>90</v>
      </c>
      <c r="E102" s="12">
        <v>111.7</v>
      </c>
      <c r="F102" s="3"/>
    </row>
    <row r="103" spans="1:6" ht="47.25" outlineLevel="2" x14ac:dyDescent="0.25">
      <c r="A103" s="9"/>
      <c r="B103" s="9"/>
      <c r="C103" s="26" t="s">
        <v>275</v>
      </c>
      <c r="D103" s="11" t="s">
        <v>91</v>
      </c>
      <c r="E103" s="12">
        <v>17475.509999999998</v>
      </c>
      <c r="F103" s="3"/>
    </row>
    <row r="104" spans="1:6" ht="95.25" customHeight="1" outlineLevel="2" x14ac:dyDescent="0.25">
      <c r="A104" s="9"/>
      <c r="B104" s="9"/>
      <c r="C104" s="26" t="s">
        <v>276</v>
      </c>
      <c r="D104" s="11" t="s">
        <v>92</v>
      </c>
      <c r="E104" s="12">
        <v>24353.279999999999</v>
      </c>
      <c r="F104" s="3"/>
    </row>
    <row r="105" spans="1:6" ht="126" outlineLevel="2" x14ac:dyDescent="0.25">
      <c r="A105" s="9"/>
      <c r="B105" s="9"/>
      <c r="C105" s="26" t="s">
        <v>277</v>
      </c>
      <c r="D105" s="11" t="s">
        <v>93</v>
      </c>
      <c r="E105" s="12">
        <v>144688.46</v>
      </c>
      <c r="F105" s="3"/>
    </row>
    <row r="106" spans="1:6" ht="97.5" customHeight="1" outlineLevel="2" x14ac:dyDescent="0.25">
      <c r="A106" s="9"/>
      <c r="B106" s="9"/>
      <c r="C106" s="26" t="s">
        <v>278</v>
      </c>
      <c r="D106" s="11" t="s">
        <v>94</v>
      </c>
      <c r="E106" s="12">
        <v>164590.37</v>
      </c>
      <c r="F106" s="3"/>
    </row>
    <row r="107" spans="1:6" ht="111.75" customHeight="1" outlineLevel="2" x14ac:dyDescent="0.25">
      <c r="A107" s="9"/>
      <c r="B107" s="9"/>
      <c r="C107" s="26" t="s">
        <v>279</v>
      </c>
      <c r="D107" s="11" t="s">
        <v>95</v>
      </c>
      <c r="E107" s="12">
        <v>6620</v>
      </c>
      <c r="F107" s="3"/>
    </row>
    <row r="108" spans="1:6" ht="31.5" outlineLevel="2" x14ac:dyDescent="0.25">
      <c r="A108" s="9"/>
      <c r="B108" s="9"/>
      <c r="C108" s="26" t="s">
        <v>280</v>
      </c>
      <c r="D108" s="11" t="s">
        <v>96</v>
      </c>
      <c r="E108" s="12">
        <v>1582.47</v>
      </c>
      <c r="F108" s="3"/>
    </row>
    <row r="109" spans="1:6" ht="31.5" customHeight="1" outlineLevel="2" x14ac:dyDescent="0.25">
      <c r="A109" s="9"/>
      <c r="B109" s="9"/>
      <c r="C109" s="26" t="s">
        <v>281</v>
      </c>
      <c r="D109" s="11" t="s">
        <v>97</v>
      </c>
      <c r="E109" s="12">
        <v>10308.77</v>
      </c>
      <c r="F109" s="3"/>
    </row>
    <row r="110" spans="1:6" ht="31.5" outlineLevel="2" x14ac:dyDescent="0.25">
      <c r="A110" s="9"/>
      <c r="B110" s="9"/>
      <c r="C110" s="26" t="s">
        <v>282</v>
      </c>
      <c r="D110" s="11" t="s">
        <v>98</v>
      </c>
      <c r="E110" s="12">
        <v>990.8</v>
      </c>
      <c r="F110" s="3"/>
    </row>
    <row r="111" spans="1:6" ht="31.5" outlineLevel="2" x14ac:dyDescent="0.25">
      <c r="A111" s="9"/>
      <c r="B111" s="9"/>
      <c r="C111" s="26" t="s">
        <v>363</v>
      </c>
      <c r="D111" s="11" t="s">
        <v>99</v>
      </c>
      <c r="E111" s="12">
        <v>65</v>
      </c>
      <c r="F111" s="3"/>
    </row>
    <row r="112" spans="1:6" ht="47.25" outlineLevel="2" x14ac:dyDescent="0.25">
      <c r="A112" s="9"/>
      <c r="B112" s="9"/>
      <c r="C112" s="26" t="s">
        <v>364</v>
      </c>
      <c r="D112" s="11" t="s">
        <v>100</v>
      </c>
      <c r="E112" s="12">
        <v>10759.53</v>
      </c>
      <c r="F112" s="3"/>
    </row>
    <row r="113" spans="1:6" ht="31.5" outlineLevel="2" x14ac:dyDescent="0.25">
      <c r="A113" s="9"/>
      <c r="B113" s="9"/>
      <c r="C113" s="26" t="s">
        <v>344</v>
      </c>
      <c r="D113" s="11" t="s">
        <v>101</v>
      </c>
      <c r="E113" s="12">
        <v>2451.9</v>
      </c>
      <c r="F113" s="3"/>
    </row>
    <row r="114" spans="1:6" ht="51" customHeight="1" outlineLevel="2" x14ac:dyDescent="0.25">
      <c r="A114" s="9"/>
      <c r="B114" s="9"/>
      <c r="C114" s="26" t="s">
        <v>362</v>
      </c>
      <c r="D114" s="11" t="s">
        <v>102</v>
      </c>
      <c r="E114" s="12">
        <v>2656.44</v>
      </c>
      <c r="F114" s="3"/>
    </row>
    <row r="115" spans="1:6" ht="48.75" customHeight="1" outlineLevel="2" x14ac:dyDescent="0.25">
      <c r="A115" s="9"/>
      <c r="B115" s="9"/>
      <c r="C115" s="32" t="s">
        <v>389</v>
      </c>
      <c r="D115" s="11" t="s">
        <v>103</v>
      </c>
      <c r="E115" s="12">
        <v>1558.12</v>
      </c>
      <c r="F115" s="3"/>
    </row>
    <row r="116" spans="1:6" ht="48" customHeight="1" outlineLevel="2" x14ac:dyDescent="0.25">
      <c r="A116" s="9"/>
      <c r="B116" s="9"/>
      <c r="C116" s="26" t="s">
        <v>283</v>
      </c>
      <c r="D116" s="11" t="s">
        <v>104</v>
      </c>
      <c r="E116" s="12">
        <v>1596.48</v>
      </c>
      <c r="F116" s="3"/>
    </row>
    <row r="117" spans="1:6" ht="50.25" customHeight="1" outlineLevel="2" x14ac:dyDescent="0.25">
      <c r="A117" s="9"/>
      <c r="B117" s="9"/>
      <c r="C117" s="26" t="s">
        <v>284</v>
      </c>
      <c r="D117" s="11" t="s">
        <v>105</v>
      </c>
      <c r="E117" s="12">
        <v>457.91</v>
      </c>
      <c r="F117" s="3"/>
    </row>
    <row r="118" spans="1:6" ht="48.75" customHeight="1" outlineLevel="2" x14ac:dyDescent="0.25">
      <c r="A118" s="9"/>
      <c r="B118" s="9"/>
      <c r="C118" s="26" t="s">
        <v>285</v>
      </c>
      <c r="D118" s="11" t="s">
        <v>106</v>
      </c>
      <c r="E118" s="12">
        <v>2495.1999999999998</v>
      </c>
      <c r="F118" s="3"/>
    </row>
    <row r="119" spans="1:6" ht="49.5" customHeight="1" outlineLevel="2" x14ac:dyDescent="0.25">
      <c r="A119" s="9"/>
      <c r="B119" s="9"/>
      <c r="C119" s="26" t="s">
        <v>286</v>
      </c>
      <c r="D119" s="11" t="s">
        <v>107</v>
      </c>
      <c r="E119" s="12">
        <v>2921.83</v>
      </c>
      <c r="F119" s="3"/>
    </row>
    <row r="120" spans="1:6" ht="66.75" customHeight="1" outlineLevel="2" x14ac:dyDescent="0.25">
      <c r="A120" s="9"/>
      <c r="B120" s="9"/>
      <c r="C120" s="31" t="s">
        <v>361</v>
      </c>
      <c r="D120" s="11" t="s">
        <v>108</v>
      </c>
      <c r="E120" s="12">
        <v>1327.67</v>
      </c>
      <c r="F120" s="3"/>
    </row>
    <row r="121" spans="1:6" ht="47.25" outlineLevel="2" x14ac:dyDescent="0.25">
      <c r="A121" s="9"/>
      <c r="B121" s="9"/>
      <c r="C121" s="26" t="s">
        <v>287</v>
      </c>
      <c r="D121" s="11" t="s">
        <v>109</v>
      </c>
      <c r="E121" s="12">
        <v>8625.52</v>
      </c>
      <c r="F121" s="3"/>
    </row>
    <row r="122" spans="1:6" ht="47.25" outlineLevel="2" x14ac:dyDescent="0.25">
      <c r="A122" s="9"/>
      <c r="B122" s="9"/>
      <c r="C122" s="26" t="s">
        <v>375</v>
      </c>
      <c r="D122" s="11" t="s">
        <v>110</v>
      </c>
      <c r="E122" s="12">
        <v>5017.1000000000004</v>
      </c>
      <c r="F122" s="3"/>
    </row>
    <row r="123" spans="1:6" ht="47.25" outlineLevel="2" x14ac:dyDescent="0.25">
      <c r="A123" s="9"/>
      <c r="B123" s="9"/>
      <c r="C123" s="26" t="s">
        <v>288</v>
      </c>
      <c r="D123" s="11" t="s">
        <v>111</v>
      </c>
      <c r="E123" s="12">
        <v>18.2</v>
      </c>
      <c r="F123" s="3"/>
    </row>
    <row r="124" spans="1:6" ht="62.25" customHeight="1" outlineLevel="2" x14ac:dyDescent="0.25">
      <c r="A124" s="9"/>
      <c r="B124" s="9"/>
      <c r="C124" s="26" t="s">
        <v>386</v>
      </c>
      <c r="D124" s="11" t="s">
        <v>112</v>
      </c>
      <c r="E124" s="12">
        <v>1216.3</v>
      </c>
      <c r="F124" s="3"/>
    </row>
    <row r="125" spans="1:6" ht="49.5" customHeight="1" outlineLevel="2" x14ac:dyDescent="0.25">
      <c r="A125" s="9"/>
      <c r="B125" s="9"/>
      <c r="C125" s="26" t="s">
        <v>387</v>
      </c>
      <c r="D125" s="11" t="s">
        <v>113</v>
      </c>
      <c r="E125" s="12">
        <v>44390.400000000001</v>
      </c>
      <c r="F125" s="3"/>
    </row>
    <row r="126" spans="1:6" ht="78.75" outlineLevel="2" x14ac:dyDescent="0.25">
      <c r="A126" s="9"/>
      <c r="B126" s="9"/>
      <c r="C126" s="26" t="s">
        <v>347</v>
      </c>
      <c r="D126" s="11" t="s">
        <v>114</v>
      </c>
      <c r="E126" s="12">
        <v>622.70000000000005</v>
      </c>
      <c r="F126" s="3"/>
    </row>
    <row r="127" spans="1:6" ht="78" customHeight="1" outlineLevel="2" x14ac:dyDescent="0.25">
      <c r="A127" s="9"/>
      <c r="B127" s="9"/>
      <c r="C127" s="26" t="s">
        <v>346</v>
      </c>
      <c r="D127" s="11" t="s">
        <v>115</v>
      </c>
      <c r="E127" s="12">
        <v>10476.35</v>
      </c>
      <c r="F127" s="3"/>
    </row>
    <row r="128" spans="1:6" ht="31.5" outlineLevel="2" x14ac:dyDescent="0.25">
      <c r="A128" s="9"/>
      <c r="B128" s="9"/>
      <c r="C128" s="26" t="s">
        <v>289</v>
      </c>
      <c r="D128" s="11" t="s">
        <v>116</v>
      </c>
      <c r="E128" s="12">
        <v>70000</v>
      </c>
      <c r="F128" s="3"/>
    </row>
    <row r="129" spans="1:6" ht="31.5" outlineLevel="2" x14ac:dyDescent="0.25">
      <c r="A129" s="9"/>
      <c r="B129" s="9"/>
      <c r="C129" s="26" t="s">
        <v>290</v>
      </c>
      <c r="D129" s="11" t="s">
        <v>117</v>
      </c>
      <c r="E129" s="12">
        <v>200</v>
      </c>
      <c r="F129" s="3"/>
    </row>
    <row r="130" spans="1:6" ht="45" customHeight="1" outlineLevel="2" x14ac:dyDescent="0.25">
      <c r="A130" s="9"/>
      <c r="B130" s="9"/>
      <c r="C130" s="26" t="s">
        <v>360</v>
      </c>
      <c r="D130" s="11" t="s">
        <v>118</v>
      </c>
      <c r="E130" s="12">
        <v>-3.75</v>
      </c>
      <c r="F130" s="3"/>
    </row>
    <row r="131" spans="1:6" ht="63" outlineLevel="2" x14ac:dyDescent="0.25">
      <c r="A131" s="9"/>
      <c r="B131" s="9"/>
      <c r="C131" s="26" t="s">
        <v>291</v>
      </c>
      <c r="D131" s="11" t="s">
        <v>119</v>
      </c>
      <c r="E131" s="12">
        <v>-1029.8599999999999</v>
      </c>
      <c r="F131" s="3"/>
    </row>
    <row r="132" spans="1:6" ht="21.75" customHeight="1" outlineLevel="1" x14ac:dyDescent="0.25">
      <c r="A132" s="15" t="s">
        <v>208</v>
      </c>
      <c r="B132" s="40" t="s">
        <v>209</v>
      </c>
      <c r="C132" s="40"/>
      <c r="D132" s="40"/>
      <c r="E132" s="19">
        <f>E133+E134+E135+E136+E137+E138+E139+E140+E141+E142+E143+E144+E145+E146+E147++E148+E149+E150+E151+E152+E153+E154+E155+E156+E157++E158+E159+E160+E161+E162+E163+E164+E165+E166+E167+E168+E169+E170+E171+E172</f>
        <v>996468.92</v>
      </c>
      <c r="F132" s="3"/>
    </row>
    <row r="133" spans="1:6" ht="47.25" outlineLevel="2" x14ac:dyDescent="0.25">
      <c r="A133" s="9"/>
      <c r="B133" s="9"/>
      <c r="C133" s="26" t="s">
        <v>292</v>
      </c>
      <c r="D133" s="11" t="s">
        <v>120</v>
      </c>
      <c r="E133" s="12">
        <v>211</v>
      </c>
      <c r="F133" s="3"/>
    </row>
    <row r="134" spans="1:6" ht="47.25" outlineLevel="2" x14ac:dyDescent="0.25">
      <c r="A134" s="9"/>
      <c r="B134" s="9"/>
      <c r="C134" s="26" t="s">
        <v>293</v>
      </c>
      <c r="D134" s="11" t="s">
        <v>121</v>
      </c>
      <c r="E134" s="12">
        <v>148.83000000000001</v>
      </c>
      <c r="F134" s="3"/>
    </row>
    <row r="135" spans="1:6" ht="47.25" outlineLevel="2" x14ac:dyDescent="0.25">
      <c r="A135" s="9"/>
      <c r="B135" s="9"/>
      <c r="C135" s="26" t="s">
        <v>294</v>
      </c>
      <c r="D135" s="11" t="s">
        <v>122</v>
      </c>
      <c r="E135" s="12">
        <v>63.52</v>
      </c>
      <c r="F135" s="3"/>
    </row>
    <row r="136" spans="1:6" ht="47.25" outlineLevel="2" x14ac:dyDescent="0.25">
      <c r="A136" s="24"/>
      <c r="B136" s="24"/>
      <c r="C136" s="27" t="s">
        <v>295</v>
      </c>
      <c r="D136" s="25" t="s">
        <v>123</v>
      </c>
      <c r="E136" s="12">
        <v>168.71</v>
      </c>
      <c r="F136" s="3"/>
    </row>
    <row r="137" spans="1:6" ht="47.25" outlineLevel="2" x14ac:dyDescent="0.25">
      <c r="A137" s="9"/>
      <c r="B137" s="9"/>
      <c r="C137" s="32" t="s">
        <v>390</v>
      </c>
      <c r="D137" s="11" t="s">
        <v>124</v>
      </c>
      <c r="E137" s="12">
        <v>152.02000000000001</v>
      </c>
      <c r="F137" s="3"/>
    </row>
    <row r="138" spans="1:6" ht="47.25" outlineLevel="2" x14ac:dyDescent="0.25">
      <c r="A138" s="9"/>
      <c r="B138" s="9"/>
      <c r="C138" s="26" t="s">
        <v>296</v>
      </c>
      <c r="D138" s="11" t="s">
        <v>125</v>
      </c>
      <c r="E138" s="12">
        <v>60.48</v>
      </c>
      <c r="F138" s="3"/>
    </row>
    <row r="139" spans="1:6" ht="47.25" outlineLevel="2" x14ac:dyDescent="0.25">
      <c r="A139" s="9"/>
      <c r="B139" s="9"/>
      <c r="C139" s="26" t="s">
        <v>297</v>
      </c>
      <c r="D139" s="11" t="s">
        <v>126</v>
      </c>
      <c r="E139" s="12">
        <v>89.65</v>
      </c>
      <c r="F139" s="3"/>
    </row>
    <row r="140" spans="1:6" ht="47.25" outlineLevel="2" x14ac:dyDescent="0.25">
      <c r="A140" s="9"/>
      <c r="B140" s="9"/>
      <c r="C140" s="26" t="s">
        <v>298</v>
      </c>
      <c r="D140" s="11" t="s">
        <v>127</v>
      </c>
      <c r="E140" s="12">
        <v>370.7</v>
      </c>
      <c r="F140" s="3"/>
    </row>
    <row r="141" spans="1:6" ht="47.25" outlineLevel="2" x14ac:dyDescent="0.25">
      <c r="A141" s="9"/>
      <c r="B141" s="9"/>
      <c r="C141" s="26" t="s">
        <v>299</v>
      </c>
      <c r="D141" s="11" t="s">
        <v>128</v>
      </c>
      <c r="E141" s="12">
        <v>92.4</v>
      </c>
      <c r="F141" s="3"/>
    </row>
    <row r="142" spans="1:6" ht="47.25" outlineLevel="2" x14ac:dyDescent="0.25">
      <c r="A142" s="9"/>
      <c r="B142" s="9"/>
      <c r="C142" s="26" t="s">
        <v>300</v>
      </c>
      <c r="D142" s="11" t="s">
        <v>129</v>
      </c>
      <c r="E142" s="12">
        <v>30501.1</v>
      </c>
      <c r="F142" s="3"/>
    </row>
    <row r="143" spans="1:6" ht="31.5" outlineLevel="2" x14ac:dyDescent="0.25">
      <c r="A143" s="9"/>
      <c r="B143" s="9"/>
      <c r="C143" s="26" t="s">
        <v>301</v>
      </c>
      <c r="D143" s="11" t="s">
        <v>130</v>
      </c>
      <c r="E143" s="12">
        <v>3954.7</v>
      </c>
      <c r="F143" s="3"/>
    </row>
    <row r="144" spans="1:6" ht="78" customHeight="1" outlineLevel="2" x14ac:dyDescent="0.25">
      <c r="A144" s="9"/>
      <c r="B144" s="9"/>
      <c r="C144" s="26" t="s">
        <v>345</v>
      </c>
      <c r="D144" s="11" t="s">
        <v>131</v>
      </c>
      <c r="E144" s="12">
        <v>3975.3</v>
      </c>
      <c r="F144" s="3"/>
    </row>
    <row r="145" spans="1:6" ht="31.5" outlineLevel="2" x14ac:dyDescent="0.25">
      <c r="A145" s="9"/>
      <c r="B145" s="9"/>
      <c r="C145" s="26" t="s">
        <v>302</v>
      </c>
      <c r="D145" s="11" t="s">
        <v>132</v>
      </c>
      <c r="E145" s="12">
        <v>194.6</v>
      </c>
      <c r="F145" s="3"/>
    </row>
    <row r="146" spans="1:6" ht="47.25" outlineLevel="2" x14ac:dyDescent="0.25">
      <c r="A146" s="9"/>
      <c r="B146" s="9"/>
      <c r="C146" s="26" t="s">
        <v>303</v>
      </c>
      <c r="D146" s="11" t="s">
        <v>133</v>
      </c>
      <c r="E146" s="12">
        <v>19986.599999999999</v>
      </c>
      <c r="F146" s="3"/>
    </row>
    <row r="147" spans="1:6" ht="47.25" outlineLevel="2" x14ac:dyDescent="0.25">
      <c r="A147" s="9"/>
      <c r="B147" s="9"/>
      <c r="C147" s="26" t="s">
        <v>304</v>
      </c>
      <c r="D147" s="11" t="s">
        <v>134</v>
      </c>
      <c r="E147" s="12">
        <v>1485</v>
      </c>
      <c r="F147" s="3"/>
    </row>
    <row r="148" spans="1:6" ht="47.25" outlineLevel="2" x14ac:dyDescent="0.25">
      <c r="A148" s="9"/>
      <c r="B148" s="9"/>
      <c r="C148" s="26" t="s">
        <v>305</v>
      </c>
      <c r="D148" s="11" t="s">
        <v>135</v>
      </c>
      <c r="E148" s="12">
        <v>2483</v>
      </c>
      <c r="F148" s="3"/>
    </row>
    <row r="149" spans="1:6" ht="62.25" customHeight="1" outlineLevel="2" x14ac:dyDescent="0.25">
      <c r="A149" s="9"/>
      <c r="B149" s="9"/>
      <c r="C149" s="26" t="s">
        <v>306</v>
      </c>
      <c r="D149" s="11" t="s">
        <v>136</v>
      </c>
      <c r="E149" s="12">
        <v>1486.99</v>
      </c>
      <c r="F149" s="3"/>
    </row>
    <row r="150" spans="1:6" ht="63" outlineLevel="2" x14ac:dyDescent="0.25">
      <c r="A150" s="9"/>
      <c r="B150" s="9"/>
      <c r="C150" s="26" t="s">
        <v>376</v>
      </c>
      <c r="D150" s="11" t="s">
        <v>137</v>
      </c>
      <c r="E150" s="12">
        <v>2117.0300000000002</v>
      </c>
      <c r="F150" s="3"/>
    </row>
    <row r="151" spans="1:6" ht="63" outlineLevel="2" x14ac:dyDescent="0.25">
      <c r="A151" s="9"/>
      <c r="B151" s="9"/>
      <c r="C151" s="26" t="s">
        <v>307</v>
      </c>
      <c r="D151" s="11" t="s">
        <v>138</v>
      </c>
      <c r="E151" s="12">
        <v>511.19</v>
      </c>
      <c r="F151" s="3"/>
    </row>
    <row r="152" spans="1:6" ht="61.5" customHeight="1" outlineLevel="2" x14ac:dyDescent="0.25">
      <c r="A152" s="9"/>
      <c r="B152" s="9"/>
      <c r="C152" s="26" t="s">
        <v>308</v>
      </c>
      <c r="D152" s="11" t="s">
        <v>139</v>
      </c>
      <c r="E152" s="12">
        <v>1480.84</v>
      </c>
      <c r="F152" s="3"/>
    </row>
    <row r="153" spans="1:6" ht="63" outlineLevel="2" x14ac:dyDescent="0.25">
      <c r="A153" s="9"/>
      <c r="B153" s="9"/>
      <c r="C153" s="32" t="s">
        <v>391</v>
      </c>
      <c r="D153" s="11" t="s">
        <v>140</v>
      </c>
      <c r="E153" s="12">
        <v>2080.37</v>
      </c>
      <c r="F153" s="3"/>
    </row>
    <row r="154" spans="1:6" ht="63" outlineLevel="2" x14ac:dyDescent="0.25">
      <c r="A154" s="9"/>
      <c r="B154" s="9"/>
      <c r="C154" s="26" t="s">
        <v>309</v>
      </c>
      <c r="D154" s="11" t="s">
        <v>141</v>
      </c>
      <c r="E154" s="12">
        <v>343.78</v>
      </c>
      <c r="F154" s="3"/>
    </row>
    <row r="155" spans="1:6" ht="63.75" customHeight="1" outlineLevel="2" x14ac:dyDescent="0.25">
      <c r="A155" s="9"/>
      <c r="B155" s="9"/>
      <c r="C155" s="26" t="s">
        <v>310</v>
      </c>
      <c r="D155" s="11" t="s">
        <v>142</v>
      </c>
      <c r="E155" s="12">
        <v>508.81</v>
      </c>
      <c r="F155" s="3"/>
    </row>
    <row r="156" spans="1:6" ht="63.75" customHeight="1" outlineLevel="2" x14ac:dyDescent="0.25">
      <c r="A156" s="9"/>
      <c r="B156" s="9"/>
      <c r="C156" s="26" t="s">
        <v>311</v>
      </c>
      <c r="D156" s="11" t="s">
        <v>143</v>
      </c>
      <c r="E156" s="12">
        <v>2658.38</v>
      </c>
      <c r="F156" s="3"/>
    </row>
    <row r="157" spans="1:6" ht="62.25" customHeight="1" outlineLevel="2" x14ac:dyDescent="0.25">
      <c r="A157" s="9"/>
      <c r="B157" s="9"/>
      <c r="C157" s="26" t="s">
        <v>312</v>
      </c>
      <c r="D157" s="11" t="s">
        <v>144</v>
      </c>
      <c r="E157" s="12">
        <v>508.75</v>
      </c>
      <c r="F157" s="3"/>
    </row>
    <row r="158" spans="1:6" ht="63" outlineLevel="2" x14ac:dyDescent="0.25">
      <c r="A158" s="9"/>
      <c r="B158" s="9"/>
      <c r="C158" s="26" t="s">
        <v>313</v>
      </c>
      <c r="D158" s="11" t="s">
        <v>145</v>
      </c>
      <c r="E158" s="12">
        <v>8366.2000000000007</v>
      </c>
      <c r="F158" s="3"/>
    </row>
    <row r="159" spans="1:6" ht="63" outlineLevel="2" x14ac:dyDescent="0.25">
      <c r="A159" s="9"/>
      <c r="B159" s="9"/>
      <c r="C159" s="26" t="s">
        <v>314</v>
      </c>
      <c r="D159" s="11" t="s">
        <v>146</v>
      </c>
      <c r="E159" s="12">
        <v>6507.3</v>
      </c>
      <c r="F159" s="3"/>
    </row>
    <row r="160" spans="1:6" ht="94.5" outlineLevel="2" x14ac:dyDescent="0.25">
      <c r="A160" s="9"/>
      <c r="B160" s="9"/>
      <c r="C160" s="26" t="s">
        <v>315</v>
      </c>
      <c r="D160" s="11" t="s">
        <v>147</v>
      </c>
      <c r="E160" s="12">
        <v>46131.7</v>
      </c>
      <c r="F160" s="3"/>
    </row>
    <row r="161" spans="1:6" ht="78.75" outlineLevel="2" x14ac:dyDescent="0.25">
      <c r="A161" s="9"/>
      <c r="B161" s="9"/>
      <c r="C161" s="26" t="s">
        <v>316</v>
      </c>
      <c r="D161" s="11" t="s">
        <v>148</v>
      </c>
      <c r="E161" s="12">
        <v>685598.8</v>
      </c>
      <c r="F161" s="3"/>
    </row>
    <row r="162" spans="1:6" ht="63" outlineLevel="2" x14ac:dyDescent="0.25">
      <c r="A162" s="9"/>
      <c r="B162" s="9"/>
      <c r="C162" s="26" t="s">
        <v>377</v>
      </c>
      <c r="D162" s="11" t="s">
        <v>149</v>
      </c>
      <c r="E162" s="12">
        <v>157377</v>
      </c>
      <c r="F162" s="3"/>
    </row>
    <row r="163" spans="1:6" ht="63" outlineLevel="2" x14ac:dyDescent="0.25">
      <c r="A163" s="9"/>
      <c r="B163" s="9"/>
      <c r="C163" s="26" t="s">
        <v>378</v>
      </c>
      <c r="D163" s="11" t="s">
        <v>150</v>
      </c>
      <c r="E163" s="12">
        <v>11245.5</v>
      </c>
      <c r="F163" s="3"/>
    </row>
    <row r="164" spans="1:6" ht="124.5" customHeight="1" outlineLevel="2" x14ac:dyDescent="0.25">
      <c r="A164" s="9"/>
      <c r="B164" s="9"/>
      <c r="C164" s="26" t="s">
        <v>379</v>
      </c>
      <c r="D164" s="11" t="s">
        <v>151</v>
      </c>
      <c r="E164" s="12">
        <v>2031.1</v>
      </c>
      <c r="F164" s="3"/>
    </row>
    <row r="165" spans="1:6" ht="65.25" customHeight="1" outlineLevel="2" x14ac:dyDescent="0.25">
      <c r="A165" s="9"/>
      <c r="B165" s="9"/>
      <c r="C165" s="26" t="s">
        <v>317</v>
      </c>
      <c r="D165" s="11" t="s">
        <v>152</v>
      </c>
      <c r="E165" s="12">
        <v>770</v>
      </c>
      <c r="F165" s="3"/>
    </row>
    <row r="166" spans="1:6" ht="63" outlineLevel="2" x14ac:dyDescent="0.25">
      <c r="A166" s="9"/>
      <c r="B166" s="9"/>
      <c r="C166" s="26" t="s">
        <v>318</v>
      </c>
      <c r="D166" s="11" t="s">
        <v>153</v>
      </c>
      <c r="E166" s="12">
        <v>293</v>
      </c>
      <c r="F166" s="3"/>
    </row>
    <row r="167" spans="1:6" ht="65.25" customHeight="1" outlineLevel="2" x14ac:dyDescent="0.25">
      <c r="A167" s="9"/>
      <c r="B167" s="9"/>
      <c r="C167" s="26" t="s">
        <v>319</v>
      </c>
      <c r="D167" s="11" t="s">
        <v>154</v>
      </c>
      <c r="E167" s="12">
        <v>132.51</v>
      </c>
      <c r="F167" s="3"/>
    </row>
    <row r="168" spans="1:6" ht="63" outlineLevel="2" x14ac:dyDescent="0.25">
      <c r="A168" s="9"/>
      <c r="B168" s="9"/>
      <c r="C168" s="26" t="s">
        <v>320</v>
      </c>
      <c r="D168" s="11" t="s">
        <v>155</v>
      </c>
      <c r="E168" s="12">
        <v>334.8</v>
      </c>
      <c r="F168" s="3"/>
    </row>
    <row r="169" spans="1:6" ht="66.75" customHeight="1" outlineLevel="2" x14ac:dyDescent="0.25">
      <c r="A169" s="9"/>
      <c r="B169" s="9"/>
      <c r="C169" s="26" t="s">
        <v>321</v>
      </c>
      <c r="D169" s="11" t="s">
        <v>156</v>
      </c>
      <c r="E169" s="12">
        <v>443</v>
      </c>
      <c r="F169" s="3"/>
    </row>
    <row r="170" spans="1:6" ht="78.75" customHeight="1" outlineLevel="2" x14ac:dyDescent="0.25">
      <c r="A170" s="9"/>
      <c r="B170" s="9"/>
      <c r="C170" s="26" t="s">
        <v>322</v>
      </c>
      <c r="D170" s="11" t="s">
        <v>157</v>
      </c>
      <c r="E170" s="12">
        <v>225.48</v>
      </c>
      <c r="F170" s="3"/>
    </row>
    <row r="171" spans="1:6" ht="31.5" outlineLevel="2" x14ac:dyDescent="0.25">
      <c r="A171" s="9"/>
      <c r="B171" s="9"/>
      <c r="C171" s="26" t="s">
        <v>323</v>
      </c>
      <c r="D171" s="11" t="s">
        <v>158</v>
      </c>
      <c r="E171" s="12">
        <v>1518.49</v>
      </c>
      <c r="F171" s="3"/>
    </row>
    <row r="172" spans="1:6" ht="63" outlineLevel="2" x14ac:dyDescent="0.25">
      <c r="A172" s="9"/>
      <c r="B172" s="9"/>
      <c r="C172" s="26" t="s">
        <v>291</v>
      </c>
      <c r="D172" s="11" t="s">
        <v>159</v>
      </c>
      <c r="E172" s="12">
        <v>-139.71</v>
      </c>
      <c r="F172" s="3"/>
    </row>
    <row r="173" spans="1:6" ht="32.25" customHeight="1" outlineLevel="1" x14ac:dyDescent="0.25">
      <c r="A173" s="15" t="s">
        <v>210</v>
      </c>
      <c r="B173" s="33" t="s">
        <v>160</v>
      </c>
      <c r="C173" s="33"/>
      <c r="D173" s="33"/>
      <c r="E173" s="14">
        <f>E174+E175+E176+E177+E178+E179+E180+E181+E182+E183+E184+E185+E186+E187+E188+E189+E190+E191+E192+E193+E194+E195+E196+E197</f>
        <v>106282.12000000001</v>
      </c>
      <c r="F173" s="3"/>
    </row>
    <row r="174" spans="1:6" ht="31.5" customHeight="1" outlineLevel="2" x14ac:dyDescent="0.25">
      <c r="A174" s="9"/>
      <c r="B174" s="9"/>
      <c r="C174" s="26" t="s">
        <v>324</v>
      </c>
      <c r="D174" s="11" t="s">
        <v>161</v>
      </c>
      <c r="E174" s="12">
        <v>973.26</v>
      </c>
      <c r="F174" s="3"/>
    </row>
    <row r="175" spans="1:6" ht="15.75" outlineLevel="2" x14ac:dyDescent="0.25">
      <c r="A175" s="9"/>
      <c r="B175" s="9"/>
      <c r="C175" s="26" t="s">
        <v>261</v>
      </c>
      <c r="D175" s="11" t="s">
        <v>162</v>
      </c>
      <c r="E175" s="12">
        <v>2.6</v>
      </c>
      <c r="F175" s="3"/>
    </row>
    <row r="176" spans="1:6" ht="63" outlineLevel="2" x14ac:dyDescent="0.25">
      <c r="A176" s="9"/>
      <c r="B176" s="9"/>
      <c r="C176" s="26" t="s">
        <v>266</v>
      </c>
      <c r="D176" s="11" t="s">
        <v>163</v>
      </c>
      <c r="E176" s="12">
        <v>201.43</v>
      </c>
      <c r="F176" s="3"/>
    </row>
    <row r="177" spans="1:6" ht="62.25" customHeight="1" outlineLevel="2" x14ac:dyDescent="0.25">
      <c r="A177" s="9"/>
      <c r="B177" s="9"/>
      <c r="C177" s="26" t="s">
        <v>325</v>
      </c>
      <c r="D177" s="11" t="s">
        <v>164</v>
      </c>
      <c r="E177" s="12">
        <v>68</v>
      </c>
      <c r="F177" s="3"/>
    </row>
    <row r="178" spans="1:6" ht="47.25" outlineLevel="2" x14ac:dyDescent="0.25">
      <c r="A178" s="9"/>
      <c r="B178" s="9"/>
      <c r="C178" s="26" t="s">
        <v>326</v>
      </c>
      <c r="D178" s="11" t="s">
        <v>165</v>
      </c>
      <c r="E178" s="12">
        <v>110</v>
      </c>
      <c r="F178" s="3"/>
    </row>
    <row r="179" spans="1:6" ht="47.25" outlineLevel="2" x14ac:dyDescent="0.25">
      <c r="A179" s="9"/>
      <c r="B179" s="9"/>
      <c r="C179" s="26" t="s">
        <v>327</v>
      </c>
      <c r="D179" s="11" t="s">
        <v>166</v>
      </c>
      <c r="E179" s="12">
        <v>131.91999999999999</v>
      </c>
      <c r="F179" s="3"/>
    </row>
    <row r="180" spans="1:6" ht="63" outlineLevel="2" x14ac:dyDescent="0.25">
      <c r="A180" s="9"/>
      <c r="B180" s="9"/>
      <c r="C180" s="26" t="s">
        <v>328</v>
      </c>
      <c r="D180" s="11" t="s">
        <v>167</v>
      </c>
      <c r="E180" s="12">
        <v>40</v>
      </c>
      <c r="F180" s="3"/>
    </row>
    <row r="181" spans="1:6" ht="47.25" outlineLevel="2" x14ac:dyDescent="0.25">
      <c r="A181" s="9"/>
      <c r="B181" s="9"/>
      <c r="C181" s="26" t="s">
        <v>329</v>
      </c>
      <c r="D181" s="11" t="s">
        <v>168</v>
      </c>
      <c r="E181" s="12">
        <v>64.84</v>
      </c>
      <c r="F181" s="3"/>
    </row>
    <row r="182" spans="1:6" ht="47.25" outlineLevel="2" x14ac:dyDescent="0.25">
      <c r="A182" s="9"/>
      <c r="B182" s="9"/>
      <c r="C182" s="32" t="s">
        <v>392</v>
      </c>
      <c r="D182" s="11" t="s">
        <v>169</v>
      </c>
      <c r="E182" s="12">
        <v>40</v>
      </c>
      <c r="F182" s="3"/>
    </row>
    <row r="183" spans="1:6" ht="47.25" outlineLevel="2" x14ac:dyDescent="0.25">
      <c r="A183" s="9"/>
      <c r="B183" s="9"/>
      <c r="C183" s="26" t="s">
        <v>330</v>
      </c>
      <c r="D183" s="11" t="s">
        <v>170</v>
      </c>
      <c r="E183" s="12">
        <v>690</v>
      </c>
      <c r="F183" s="3"/>
    </row>
    <row r="184" spans="1:6" ht="17.25" customHeight="1" outlineLevel="2" x14ac:dyDescent="0.25">
      <c r="A184" s="9"/>
      <c r="B184" s="9"/>
      <c r="C184" s="26" t="s">
        <v>331</v>
      </c>
      <c r="D184" s="11" t="s">
        <v>171</v>
      </c>
      <c r="E184" s="12">
        <v>200</v>
      </c>
      <c r="F184" s="3"/>
    </row>
    <row r="185" spans="1:6" ht="31.5" outlineLevel="2" x14ac:dyDescent="0.25">
      <c r="A185" s="9"/>
      <c r="B185" s="9"/>
      <c r="C185" s="26" t="s">
        <v>332</v>
      </c>
      <c r="D185" s="11" t="s">
        <v>172</v>
      </c>
      <c r="E185" s="12">
        <v>3195.22</v>
      </c>
      <c r="F185" s="3"/>
    </row>
    <row r="186" spans="1:6" ht="52.5" customHeight="1" outlineLevel="2" x14ac:dyDescent="0.25">
      <c r="A186" s="9"/>
      <c r="B186" s="9"/>
      <c r="C186" s="31" t="s">
        <v>333</v>
      </c>
      <c r="D186" s="11" t="s">
        <v>173</v>
      </c>
      <c r="E186" s="12">
        <v>96097.4</v>
      </c>
      <c r="F186" s="3"/>
    </row>
    <row r="187" spans="1:6" ht="45.75" customHeight="1" outlineLevel="2" x14ac:dyDescent="0.25">
      <c r="A187" s="9"/>
      <c r="B187" s="9"/>
      <c r="C187" s="26" t="s">
        <v>334</v>
      </c>
      <c r="D187" s="11" t="s">
        <v>174</v>
      </c>
      <c r="E187" s="12">
        <v>245.25</v>
      </c>
      <c r="F187" s="3"/>
    </row>
    <row r="188" spans="1:6" ht="78.75" outlineLevel="2" x14ac:dyDescent="0.25">
      <c r="A188" s="9"/>
      <c r="B188" s="9"/>
      <c r="C188" s="26" t="s">
        <v>335</v>
      </c>
      <c r="D188" s="11" t="s">
        <v>175</v>
      </c>
      <c r="E188" s="12">
        <v>476.78</v>
      </c>
      <c r="F188" s="3"/>
    </row>
    <row r="189" spans="1:6" ht="63.75" customHeight="1" outlineLevel="2" x14ac:dyDescent="0.25">
      <c r="A189" s="9"/>
      <c r="B189" s="9"/>
      <c r="C189" s="26" t="s">
        <v>372</v>
      </c>
      <c r="D189" s="11" t="s">
        <v>176</v>
      </c>
      <c r="E189" s="12">
        <v>479</v>
      </c>
      <c r="F189" s="3"/>
    </row>
    <row r="190" spans="1:6" ht="63" outlineLevel="2" x14ac:dyDescent="0.25">
      <c r="A190" s="9"/>
      <c r="B190" s="9"/>
      <c r="C190" s="26" t="s">
        <v>336</v>
      </c>
      <c r="D190" s="11" t="s">
        <v>177</v>
      </c>
      <c r="E190" s="12">
        <v>1371.16</v>
      </c>
      <c r="F190" s="3"/>
    </row>
    <row r="191" spans="1:6" ht="62.25" customHeight="1" outlineLevel="2" x14ac:dyDescent="0.25">
      <c r="A191" s="9"/>
      <c r="B191" s="9"/>
      <c r="C191" s="26" t="s">
        <v>337</v>
      </c>
      <c r="D191" s="11" t="s">
        <v>178</v>
      </c>
      <c r="E191" s="12">
        <v>475</v>
      </c>
      <c r="F191" s="3"/>
    </row>
    <row r="192" spans="1:6" ht="63" outlineLevel="2" x14ac:dyDescent="0.25">
      <c r="A192" s="9"/>
      <c r="B192" s="9"/>
      <c r="C192" s="26" t="s">
        <v>338</v>
      </c>
      <c r="D192" s="11" t="s">
        <v>179</v>
      </c>
      <c r="E192" s="12">
        <v>627.55999999999995</v>
      </c>
      <c r="F192" s="3"/>
    </row>
    <row r="193" spans="1:6" ht="63" outlineLevel="2" x14ac:dyDescent="0.25">
      <c r="A193" s="9"/>
      <c r="B193" s="9"/>
      <c r="C193" s="32" t="s">
        <v>393</v>
      </c>
      <c r="D193" s="11" t="s">
        <v>180</v>
      </c>
      <c r="E193" s="12">
        <v>467.87</v>
      </c>
      <c r="F193" s="3"/>
    </row>
    <row r="194" spans="1:6" ht="33" customHeight="1" outlineLevel="2" x14ac:dyDescent="0.25">
      <c r="A194" s="9"/>
      <c r="B194" s="9"/>
      <c r="C194" s="26" t="s">
        <v>339</v>
      </c>
      <c r="D194" s="11" t="s">
        <v>181</v>
      </c>
      <c r="E194" s="12">
        <v>230</v>
      </c>
      <c r="F194" s="3"/>
    </row>
    <row r="195" spans="1:6" ht="31.5" outlineLevel="2" x14ac:dyDescent="0.25">
      <c r="A195" s="9"/>
      <c r="B195" s="9"/>
      <c r="C195" s="26" t="s">
        <v>290</v>
      </c>
      <c r="D195" s="11" t="s">
        <v>182</v>
      </c>
      <c r="E195" s="12">
        <v>126.46</v>
      </c>
      <c r="F195" s="3"/>
    </row>
    <row r="196" spans="1:6" ht="31.5" outlineLevel="2" x14ac:dyDescent="0.25">
      <c r="A196" s="9"/>
      <c r="B196" s="9"/>
      <c r="C196" s="26" t="s">
        <v>340</v>
      </c>
      <c r="D196" s="11" t="s">
        <v>183</v>
      </c>
      <c r="E196" s="12">
        <v>-31.12</v>
      </c>
      <c r="F196" s="3"/>
    </row>
    <row r="197" spans="1:6" ht="62.25" customHeight="1" outlineLevel="2" x14ac:dyDescent="0.25">
      <c r="A197" s="9"/>
      <c r="B197" s="9"/>
      <c r="C197" s="26" t="s">
        <v>291</v>
      </c>
      <c r="D197" s="11" t="s">
        <v>184</v>
      </c>
      <c r="E197" s="12">
        <v>-0.51</v>
      </c>
      <c r="F197" s="3"/>
    </row>
    <row r="198" spans="1:6" ht="21" customHeight="1" outlineLevel="1" x14ac:dyDescent="0.25">
      <c r="A198" s="15" t="s">
        <v>211</v>
      </c>
      <c r="B198" s="33" t="s">
        <v>185</v>
      </c>
      <c r="C198" s="33"/>
      <c r="D198" s="33"/>
      <c r="E198" s="14">
        <f>E199+E200+E201</f>
        <v>28880.695</v>
      </c>
      <c r="F198" s="3"/>
    </row>
    <row r="199" spans="1:6" ht="31.5" outlineLevel="2" x14ac:dyDescent="0.25">
      <c r="A199" s="9"/>
      <c r="B199" s="9"/>
      <c r="C199" s="26" t="s">
        <v>341</v>
      </c>
      <c r="D199" s="11" t="s">
        <v>186</v>
      </c>
      <c r="E199" s="12">
        <v>26558</v>
      </c>
      <c r="F199" s="3"/>
    </row>
    <row r="200" spans="1:6" ht="31.5" outlineLevel="2" x14ac:dyDescent="0.25">
      <c r="A200" s="9"/>
      <c r="B200" s="9"/>
      <c r="C200" s="26" t="s">
        <v>358</v>
      </c>
      <c r="D200" s="11" t="s">
        <v>187</v>
      </c>
      <c r="E200" s="12">
        <v>1287</v>
      </c>
      <c r="F200" s="3"/>
    </row>
    <row r="201" spans="1:6" ht="65.25" customHeight="1" outlineLevel="2" x14ac:dyDescent="0.25">
      <c r="A201" s="9"/>
      <c r="B201" s="9"/>
      <c r="C201" s="26" t="s">
        <v>359</v>
      </c>
      <c r="D201" s="11" t="s">
        <v>188</v>
      </c>
      <c r="E201" s="12">
        <v>1035.6949999999999</v>
      </c>
      <c r="F201" s="3"/>
    </row>
    <row r="202" spans="1:6" s="23" customFormat="1" ht="19.5" customHeight="1" x14ac:dyDescent="0.3">
      <c r="A202" s="20"/>
      <c r="B202" s="20"/>
      <c r="C202" s="34" t="s">
        <v>212</v>
      </c>
      <c r="D202" s="35"/>
      <c r="E202" s="21">
        <f>E198+E173+E132+E77+E74+E71+E33+E31+E28+E18+E12+E6</f>
        <v>3401466.09515</v>
      </c>
      <c r="F202" s="22"/>
    </row>
    <row r="203" spans="1:6" ht="12.75" customHeight="1" x14ac:dyDescent="0.25">
      <c r="C203" s="3"/>
      <c r="D203" s="3"/>
      <c r="E203" s="3"/>
      <c r="F203" s="3"/>
    </row>
    <row r="204" spans="1:6" ht="15.2" customHeight="1" x14ac:dyDescent="0.25">
      <c r="C204" s="36"/>
      <c r="D204" s="36"/>
      <c r="E204" s="2"/>
      <c r="F204" s="3"/>
    </row>
  </sheetData>
  <mergeCells count="21">
    <mergeCell ref="A1:F1"/>
    <mergeCell ref="A2:F2"/>
    <mergeCell ref="C4:C5"/>
    <mergeCell ref="D4:D5"/>
    <mergeCell ref="C3:E3"/>
    <mergeCell ref="E4:E5"/>
    <mergeCell ref="A4:B4"/>
    <mergeCell ref="B198:D198"/>
    <mergeCell ref="C202:D202"/>
    <mergeCell ref="C204:D204"/>
    <mergeCell ref="B6:D6"/>
    <mergeCell ref="B12:D12"/>
    <mergeCell ref="B18:D18"/>
    <mergeCell ref="B28:D28"/>
    <mergeCell ref="B31:D31"/>
    <mergeCell ref="B33:D33"/>
    <mergeCell ref="B71:D71"/>
    <mergeCell ref="B74:D74"/>
    <mergeCell ref="B77:D77"/>
    <mergeCell ref="B132:D132"/>
    <mergeCell ref="B173:D173"/>
  </mergeCells>
  <pageMargins left="0.81" right="0.38" top="0.59055118110236227" bottom="0.59055118110236227" header="0.39370078740157483" footer="0.39370078740157483"/>
  <pageSetup paperSize="9" scale="65" fitToHeight="0" orientation="portrait" blackAndWhite="1"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2.2025&lt;/string&gt;&#10;  &lt;/DateInfo&gt;&#10;  &lt;Code&gt;SQUERY_INFO_ISP_INC&lt;/Code&gt;&#10;  &lt;ObjectCode&gt;SQUERY_INFO_ISP_INC&lt;/ObjectCode&gt;&#10;  &lt;DocLink&gt;0&lt;/DocLink&gt;&#10;  &lt;DocName&gt;Внебюджет за день(Аналитический отчет по исполнению доходов с произвольной группировкой)&lt;/DocName&gt;&#10;  &lt;VariantName&gt;Внебюджет за день&lt;/VariantName&gt;&#10;  &lt;VariantLink&gt;54840736&lt;/VariantLink&gt;&#10;  &lt;ReportCode&gt;2455742_3950R7AEC&lt;/ReportCode&gt;&#10;  &lt;SvodReportLink xsi:nil=&quot;true&quot; /&gt;&#10;  &lt;ReportLink&gt;4230081&lt;/ReportLink&gt;&#10;&lt;/ShortPrimaryServiceReportArguments&gt;"/>
  </Parameters>
</MailMerge>
</file>

<file path=customXml/itemProps1.xml><?xml version="1.0" encoding="utf-8"?>
<ds:datastoreItem xmlns:ds="http://schemas.openxmlformats.org/officeDocument/2006/customXml" ds:itemID="{6DA266F2-F811-4B62-A6B2-B34F70E69F6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dc:creator>
  <cp:lastModifiedBy>Моисеева Наталья Евгеньевна</cp:lastModifiedBy>
  <cp:lastPrinted>2026-03-27T07:27:43Z</cp:lastPrinted>
  <dcterms:created xsi:type="dcterms:W3CDTF">2026-02-05T06:55:57Z</dcterms:created>
  <dcterms:modified xsi:type="dcterms:W3CDTF">2026-06-26T06:13:15Z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Внебюджет за день(Аналитический отчет по исполнению доходов с произвольной группировкой)</vt:lpwstr>
  </property>
  <property fmtid="{D5CDD505-2E9C-101B-9397-08002B2CF9AE}" pid="3" name="Название отчета">
    <vt:lpwstr>Внебюджет за день(4).xlsx</vt:lpwstr>
  </property>
  <property fmtid="{D5CDD505-2E9C-101B-9397-08002B2CF9AE}" pid="4" name="Версия клиента">
    <vt:lpwstr>24.2.407.1121 (.NET 4.7.2)</vt:lpwstr>
  </property>
  <property fmtid="{D5CDD505-2E9C-101B-9397-08002B2CF9AE}" pid="5" name="Версия базы">
    <vt:lpwstr>24.2.2421.1027297547</vt:lpwstr>
  </property>
  <property fmtid="{D5CDD505-2E9C-101B-9397-08002B2CF9AE}" pid="6" name="Пользователь">
    <vt:lpwstr>солодовникова</vt:lpwstr>
  </property>
  <property fmtid="{D5CDD505-2E9C-101B-9397-08002B2CF9AE}" pid="7" name="Шаблон">
    <vt:lpwstr>SQR_INFO_ISP_BUDG_INC.XLT</vt:lpwstr>
  </property>
</Properties>
</file>