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700" tabRatio="605"/>
  </bookViews>
  <sheets>
    <sheet name="июнь" sheetId="23" r:id="rId1"/>
    <sheet name="Лист1" sheetId="21" state="hidden" r:id="rId2"/>
  </sheets>
  <definedNames>
    <definedName name="_xlnm._FilterDatabase" localSheetId="0" hidden="1">июнь!$A$4:$H$78</definedName>
    <definedName name="_xlnm.Print_Area" localSheetId="0">июнь!$A$1:$F$78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3"/>
  <c r="E6" s="1"/>
  <c r="E72"/>
  <c r="E64" s="1"/>
  <c r="E58"/>
  <c r="E54"/>
  <c r="E53"/>
  <c r="E51"/>
  <c r="E49"/>
  <c r="E38" s="1"/>
  <c r="E37"/>
  <c r="E17"/>
  <c r="E78" l="1"/>
  <c r="E5" s="1"/>
</calcChain>
</file>

<file path=xl/sharedStrings.xml><?xml version="1.0" encoding="utf-8"?>
<sst xmlns="http://schemas.openxmlformats.org/spreadsheetml/2006/main" count="299" uniqueCount="113">
  <si>
    <t>Приложение 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"25" декабря  2025 г. № 485</t>
  </si>
  <si>
    <t xml:space="preserve">  Распределение средств на реализацию мероприятий по обращениям, поступающим к депутатам Думы   Калининского муниципального округа Тверской области на 2026 год</t>
  </si>
  <si>
    <t>№ п/п</t>
  </si>
  <si>
    <t>Наименование мероприятий</t>
  </si>
  <si>
    <t xml:space="preserve">Фамилия, инициалы депутата </t>
  </si>
  <si>
    <t>Главный распорядитель средств</t>
  </si>
  <si>
    <t>Сумма (тыс.руб.)</t>
  </si>
  <si>
    <t>Раздел, подраздел классификации расходов бюджета</t>
  </si>
  <si>
    <t>Всего:</t>
  </si>
  <si>
    <t xml:space="preserve"> Образование</t>
  </si>
  <si>
    <t>МДОУ "Красногорский детский сад" -приобретение проектора</t>
  </si>
  <si>
    <t>Николаев К.А.</t>
  </si>
  <si>
    <t>Управление образования администрации Калининского муниципального округа Тверской области</t>
  </si>
  <si>
    <t>07 01</t>
  </si>
  <si>
    <t>МДОУ Кулицкий детский сад - ремонт 28 окон (частичная оплата)</t>
  </si>
  <si>
    <t>Лебедева О.В.</t>
  </si>
  <si>
    <t>Сафронова О.Е.</t>
  </si>
  <si>
    <t>МДОУ Медновский детский сад - приобретение  холодильного шкафа, доставка, демонтаж и монтаж противопожарной двери)</t>
  </si>
  <si>
    <t>Бозов В.Ю.</t>
  </si>
  <si>
    <t>МДОУ "Эммаусский детский сад" приобретение морозильного шкафа</t>
  </si>
  <si>
    <t>Крылов А.А.</t>
  </si>
  <si>
    <t xml:space="preserve">Титов А.В. </t>
  </si>
  <si>
    <t>МОУ "Бурашевская СОШ" - приобретение линолеума и МФУ (многофункциональное устройство)</t>
  </si>
  <si>
    <t>Борисовский Н.В.</t>
  </si>
  <si>
    <t>07 02</t>
  </si>
  <si>
    <t>МОУ Бурашевская СОШ - приобретение мебели</t>
  </si>
  <si>
    <t xml:space="preserve">Рожков С.Е. </t>
  </si>
  <si>
    <t xml:space="preserve">МОУ "Васильевская СОШ" - приобретение компьютера и лазерного МФУ (принтера) </t>
  </si>
  <si>
    <t xml:space="preserve">Мурметчин Д.А. </t>
  </si>
  <si>
    <t>МОУ "Горютинская СОШ" - ремонт школьного гаража</t>
  </si>
  <si>
    <t>Ефимов Е.В.</t>
  </si>
  <si>
    <t>Четверкин Г.К.</t>
  </si>
  <si>
    <t>Шумакова С.Ю.</t>
  </si>
  <si>
    <t>Клюшин М.Г.</t>
  </si>
  <si>
    <t>МОУ "Колталовская СОШ "-  приобретение  компьютера для кабинета информатики</t>
  </si>
  <si>
    <t>Луконина О. А.</t>
  </si>
  <si>
    <t>МОУ "Колталовская СОШ " -приобретение  газонокосилки</t>
  </si>
  <si>
    <t xml:space="preserve">Сипягин А.Н. </t>
  </si>
  <si>
    <t xml:space="preserve">МОУ Колталовская СОШ - приобретение парт, стульев, сидений и столешниц для учебных классов и групп детского сада  </t>
  </si>
  <si>
    <t>Титов А.В.</t>
  </si>
  <si>
    <t>МОУ "Некрасовская СОШ" - приобретение снегоуборщика (частичная оплата)</t>
  </si>
  <si>
    <t>Захаров В.В.</t>
  </si>
  <si>
    <t xml:space="preserve">МОУ "Никулинская СОШ" - приобретение газонокосилки </t>
  </si>
  <si>
    <t>Сипягин А. Н.</t>
  </si>
  <si>
    <t>МОУ "Рождественская СОШ" – приобретение триммера для Каблуковской СОШ</t>
  </si>
  <si>
    <t>Щербакова Л.Б.</t>
  </si>
  <si>
    <t>МОУ "Рождественская СОШ" – приобретение триммера, спортивного инвентаря</t>
  </si>
  <si>
    <t xml:space="preserve">Черкасов А.С. </t>
  </si>
  <si>
    <t>МОУ "Щербининская СОШ" - приобретение комплекта лыж</t>
  </si>
  <si>
    <t>Иванов С.М.</t>
  </si>
  <si>
    <t>МОУ "Черногубовская ООШ" - приобретение школьной мебели, системного блока</t>
  </si>
  <si>
    <t>Культура</t>
  </si>
  <si>
    <t>МКУ "Верхневолжское объединение культурно-досуговых центров"  -приобретение сценических костюмов и вокальных микрофонов</t>
  </si>
  <si>
    <t>Комитет по делам культуры, молодёжи и спорта администрации Калининского муниципального округа Тверской области</t>
  </si>
  <si>
    <t>08 01</t>
  </si>
  <si>
    <t>МКУ "Верхневолжское объединение культурно-досуговых центров"  - приобретение МФУ (принтер) и металлических стеллажей</t>
  </si>
  <si>
    <t xml:space="preserve">МКУ "Верхневолжское объединение культурно-досуговых центров"  - приобретение костюмов и спортивного инвентаря для танцевального коллектива </t>
  </si>
  <si>
    <t xml:space="preserve">МКУ "Верхневолжское объединение культурно-досуговых центров"  -приобретение напольных вешалок и складных столов </t>
  </si>
  <si>
    <t>Сафронова О. Е.</t>
  </si>
  <si>
    <t>МКУ "Верхневолжское объединение культурно-досуговых центров"- приобретение ноутбука для Пушкинского ДК</t>
  </si>
  <si>
    <t xml:space="preserve">Захаров В.В. </t>
  </si>
  <si>
    <t>МКУ "Заволжское объединение культурно-досуговых центров" -  приобретение аудиосистемы, микшерного пульта для Кулицкого ДК</t>
  </si>
  <si>
    <t>Луконина О.А.</t>
  </si>
  <si>
    <t xml:space="preserve">МКУ "Заволжское объединение культурно-досуговых центров" - приобретение напольных мольбертов и рамок для филиала ДК Мермерины </t>
  </si>
  <si>
    <t>МКУ "Савватьевское объединение культурно-досуговых центров"- приобретение автоматизированного рабочего места (компьютер, принтер) для домов культуры в  с. Аввакумово и  с. Михайловское</t>
  </si>
  <si>
    <t xml:space="preserve">МКУ "Савватьевское объединение культурно-досуговых центров"- приобретение автоматизированного рабочего места, приобретение и установка дверей в ДК Каблуковский </t>
  </si>
  <si>
    <t>МКУ "Калининский культурно-досуговый центр" Калининского муниципального округа Тверской области" -приобретение пенькового каната</t>
  </si>
  <si>
    <t>МКУ "Калининский культурно-досуговый центр" Калининского муниципального округа Тверской области" -приобретение пылесоса, ремонт туалетных комнат</t>
  </si>
  <si>
    <t>МКУ "Бурашевское объединение культурно-досуговых центров"  -приобретение портативной акустической системы, термопота, 2-х электрических насосов</t>
  </si>
  <si>
    <t>МКУ "Савватьевское объединение культурно-досуговых центров"- монтаж и установка окон в Оршинском ДК (частичная оплата)</t>
  </si>
  <si>
    <t>Спорт</t>
  </si>
  <si>
    <t>МКУ "Заволжское объединение культурно-досуговых центров" -  приобретение силового тренажера для Кулицкого ДК</t>
  </si>
  <si>
    <t>11 02</t>
  </si>
  <si>
    <t>Комитет по делам культуры, молодёжи и спорта администрации Калининского муниципального округа Тверской области- монтаж трибун для хоккейного корта в д. Квакшино (частично)</t>
  </si>
  <si>
    <t>Благоустройство</t>
  </si>
  <si>
    <t>МКУ "Дирекция по комплексному развитию общественных пространств "Северо-Восточная территория"  - приобретение и установка 3 садовых качелей в пгт Орша</t>
  </si>
  <si>
    <t>Администрация Калининского муниципального округа Тверской области</t>
  </si>
  <si>
    <t>05 03</t>
  </si>
  <si>
    <t>МКУ "Дирекция по комплексному развитию общественных пространств "Северо-Восточная территория" - приобретение и установка 3 садовых качелей в д. Каблуково</t>
  </si>
  <si>
    <t>МКУ  "Дирекция по комплексному развитию общественных пространств "Северо-Западная территория" приобретение игровых элементов для детской площадки в д. Никола-Малица и в д. Дмитрово-Черкассы</t>
  </si>
  <si>
    <t>МКУ  "Дирекция по комплексному развитию общественных пространств "Северо-Западная территория" приобретение и установка игровых элементов для детской площадки в д. Савино</t>
  </si>
  <si>
    <t>Нераспределенный остаток средств</t>
  </si>
  <si>
    <t xml:space="preserve">   Заявления депутатов, поступившие после направления проекта решения на рассмотрение</t>
  </si>
  <si>
    <t xml:space="preserve"> № п/п</t>
  </si>
  <si>
    <t xml:space="preserve">ФИО депутата </t>
  </si>
  <si>
    <t xml:space="preserve"> Сумма и направление расходов</t>
  </si>
  <si>
    <t xml:space="preserve"> Бозов  Владимир Юрьевич</t>
  </si>
  <si>
    <t xml:space="preserve"> 99 513, 15 руб. - ДК "Октябрь" МКУ КДЦ "Медновский" (покупка и установка двух пластиковых  окон, покупка и установка жалюзи, покупка и установка витрины для кубков),                                                                                      8 340,00 руб. - покупка 10 стульев в Октбярскую сельскую библиотеку-филиал МКУК "Медновская сельская библиотека),                                                     50 000,00 руб. - покупка и установка двух пластиковых окон в Медновской ДШИ (в помешении МКУК "Медновская сельская библиотека),                                                                                   50 000,00 руб. - покупка и установка двух пластиковых окон в МОУ "Бльшеборковская СОШ",                                                                                   15 000,00 руб. - на оплату пересчета смет на ремонты  МДОУ "Медновский детский сад"                    31 990,00 руб. - покупка бензокосы в МОУ "Никулинская СОШ"                                                      </t>
  </si>
  <si>
    <t xml:space="preserve"> Васильев Владимир Юрьевич</t>
  </si>
  <si>
    <t xml:space="preserve"> 75 000,00 руб. - МОУ "Горютинская СОШ" проведение текущего ремонта при подготовке к новому учебному году </t>
  </si>
  <si>
    <t xml:space="preserve"> Петрова  Елена Геннадьевна</t>
  </si>
  <si>
    <t xml:space="preserve"> 79 843,22 руб. - оплата теплоснабжения МУ КДЦ "Суховерковсикй"  </t>
  </si>
  <si>
    <t xml:space="preserve"> Титов   Андрей Валерьевич</t>
  </si>
  <si>
    <t xml:space="preserve"> 10 000,0 руб. - МДОУ "Медновский детский сад" - </t>
  </si>
  <si>
    <t>04 09</t>
  </si>
  <si>
    <t xml:space="preserve">МОУ "Суховерковская СОШ" -приобретение мотокосы </t>
  </si>
  <si>
    <t>МДОУ "Дмитрово-Черкасский детский сад" -приобретение проектора и музыкальной беспроводной колонки</t>
  </si>
  <si>
    <t>Харченко А.П.</t>
  </si>
  <si>
    <t xml:space="preserve"> МКУ "Заволжское объединение культурно-досуговых центров" -  приобретение теннисного стола для филиала ДК Мермерины</t>
  </si>
  <si>
    <t>МДОУ "Дмитрово-Черкасский детский сад" -приобретение ноутбука</t>
  </si>
  <si>
    <t>МКУ  "Дирекция по комплексному развитию общественных пространств "Северо-Западная территория"-устройство искусственной дорожной неровности из асфальтобетонной смеси  в д.Дубровки</t>
  </si>
  <si>
    <t>МКУ  "Дирекция по комплексному развитию общественных пространств "Юго-Восточная территория" -установка  памятной плиты в с. Тургиново, посвященной жителям села и окрестных деревень, которые защищали  село Тургиново октябрь-декабрь 1941 года</t>
  </si>
  <si>
    <t>МКУ "Верхневолжское объединение культурно-досуговых центров"  -приобретение беспроводных микрофонов</t>
  </si>
  <si>
    <t>МОУ "Никулинская СОШ" - приобретение лыжных комплектов</t>
  </si>
  <si>
    <t>МКУ "Верхневолжское объединение культурно-досуговых центров"- приобретение искусственной ели  для Никулинского ДК</t>
  </si>
  <si>
    <t>МКУ  "Дирекция по комплексному развитию общественных пространств "Северо-Западная территория" приобретение  игровых элементов для детской площадки в д. Дубровки, ул.Новая</t>
  </si>
  <si>
    <t>МКУ "Калининская централизованная библиотечная система" Калининского муниципального округа -приобретение 15 (пятнадцати ) складных стульев для Никулинской сельской библиотеки</t>
  </si>
  <si>
    <t xml:space="preserve">МКУ "Калининская централизованная библиотечная система" Калининского муниципального округа (для филиала № 9 «Езвинская сельская библиотека» - приобретение принтера, ноутбука и ламинатора </t>
  </si>
  <si>
    <t>МДОУ "Оршинский детский сад" -приобретение телевизора</t>
  </si>
  <si>
    <t>МДОУ Медновский детский сад - приобретение компьютерного оборудования (системный блок, сетевой фильтр, интернет-центр)</t>
  </si>
  <si>
    <t>МКУ "Дирекция по комплексному развитию общественных пространств "Северо-Восточная территория" - приобретение и установка 4 (четырех) садовых качелей в д.Славное и 2 (двух) садовых качелей в п.Восток</t>
  </si>
  <si>
    <t>МКУ "Дирекция по комплексному развитию общественных пространств "Северо-Восточная территория" - приобретение и установка 7  (семи) садовых качелей в д. Савватьево</t>
  </si>
  <si>
    <t>Приложение 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"25" июня 2026 г. № 541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</si>
</sst>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000"/>
    <numFmt numFmtId="166" formatCode="#\ ##0"/>
    <numFmt numFmtId="167" formatCode="#\ ##0.00"/>
    <numFmt numFmtId="168" formatCode="0.000_ "/>
    <numFmt numFmtId="169" formatCode="0.0"/>
  </numFmts>
  <fonts count="10">
    <font>
      <sz val="10"/>
      <name val="Arial"/>
      <charset val="13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 textRotation="90" wrapText="1"/>
    </xf>
    <xf numFmtId="16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164" fontId="6" fillId="0" borderId="2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9" fontId="6" fillId="0" borderId="2" xfId="1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167" fontId="6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9" fontId="6" fillId="0" borderId="2" xfId="1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top" wrapText="1"/>
    </xf>
    <xf numFmtId="167" fontId="7" fillId="0" borderId="2" xfId="1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167" fontId="7" fillId="0" borderId="2" xfId="0" applyNumberFormat="1" applyFont="1" applyFill="1" applyBorder="1" applyAlignment="1">
      <alignment horizontal="center" vertical="center"/>
    </xf>
    <xf numFmtId="169" fontId="6" fillId="0" borderId="2" xfId="1" applyNumberFormat="1" applyFont="1" applyFill="1" applyBorder="1" applyAlignment="1">
      <alignment vertical="top" wrapText="1"/>
    </xf>
    <xf numFmtId="169" fontId="6" fillId="0" borderId="2" xfId="1" applyNumberFormat="1" applyFont="1" applyFill="1" applyBorder="1" applyAlignment="1">
      <alignment horizontal="center" vertical="center" wrapText="1"/>
    </xf>
    <xf numFmtId="169" fontId="7" fillId="0" borderId="2" xfId="1" applyNumberFormat="1" applyFont="1" applyFill="1" applyBorder="1" applyAlignment="1">
      <alignment vertical="top" wrapText="1"/>
    </xf>
    <xf numFmtId="169" fontId="7" fillId="0" borderId="2" xfId="1" applyNumberFormat="1" applyFont="1" applyFill="1" applyBorder="1" applyAlignment="1">
      <alignment horizontal="center" vertical="top" wrapText="1"/>
    </xf>
    <xf numFmtId="168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/>
    <xf numFmtId="164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Border="1"/>
    <xf numFmtId="0" fontId="7" fillId="0" borderId="2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3"/>
  <sheetViews>
    <sheetView tabSelected="1" view="pageBreakPreview" topLeftCell="A58" zoomScale="110" zoomScaleSheetLayoutView="110" workbookViewId="0">
      <selection activeCell="D4" sqref="D4"/>
    </sheetView>
  </sheetViews>
  <sheetFormatPr defaultColWidth="9" defaultRowHeight="12.75"/>
  <cols>
    <col min="1" max="1" width="3.7109375" style="45" customWidth="1"/>
    <col min="2" max="2" width="46.5703125" style="46" customWidth="1"/>
    <col min="3" max="3" width="18.28515625" style="43" customWidth="1"/>
    <col min="4" max="4" width="41.5703125" style="45" customWidth="1"/>
    <col min="5" max="5" width="15.7109375" style="44" customWidth="1"/>
    <col min="6" max="6" width="13" style="45" customWidth="1"/>
    <col min="7" max="16384" width="9" style="45"/>
  </cols>
  <sheetData>
    <row r="1" spans="1:6" ht="75" customHeight="1">
      <c r="C1" s="49" t="s">
        <v>112</v>
      </c>
      <c r="D1" s="49"/>
      <c r="E1" s="49"/>
      <c r="F1" s="49"/>
    </row>
    <row r="2" spans="1:6" ht="70.5" customHeight="1">
      <c r="C2" s="49" t="s">
        <v>0</v>
      </c>
      <c r="D2" s="50"/>
      <c r="E2" s="50"/>
      <c r="F2" s="50"/>
    </row>
    <row r="3" spans="1:6" ht="85.5" customHeight="1">
      <c r="A3" s="51" t="s">
        <v>1</v>
      </c>
      <c r="B3" s="51"/>
      <c r="C3" s="51"/>
      <c r="D3" s="51"/>
      <c r="E3" s="52"/>
      <c r="F3" s="53"/>
    </row>
    <row r="4" spans="1:6" s="39" customFormat="1" ht="100.5" customHeight="1">
      <c r="A4" s="7" t="s">
        <v>2</v>
      </c>
      <c r="B4" s="8" t="s">
        <v>3</v>
      </c>
      <c r="C4" s="9" t="s">
        <v>4</v>
      </c>
      <c r="D4" s="10" t="s">
        <v>5</v>
      </c>
      <c r="E4" s="11" t="s">
        <v>6</v>
      </c>
      <c r="F4" s="9" t="s">
        <v>7</v>
      </c>
    </row>
    <row r="5" spans="1:6" s="39" customFormat="1" ht="24" customHeight="1">
      <c r="A5" s="7"/>
      <c r="B5" s="54" t="s">
        <v>8</v>
      </c>
      <c r="C5" s="54"/>
      <c r="D5" s="54"/>
      <c r="E5" s="12">
        <f>E6+E38+E58+E64+E78</f>
        <v>6999.9999999999991</v>
      </c>
      <c r="F5" s="13"/>
    </row>
    <row r="6" spans="1:6" s="39" customFormat="1" ht="30" customHeight="1">
      <c r="A6" s="14"/>
      <c r="B6" s="55" t="s">
        <v>9</v>
      </c>
      <c r="C6" s="55"/>
      <c r="D6" s="48"/>
      <c r="E6" s="12">
        <f>SUM(E7:E37)</f>
        <v>2644.2959999999998</v>
      </c>
      <c r="F6" s="13"/>
    </row>
    <row r="7" spans="1:6" s="39" customFormat="1" ht="69.75" customHeight="1">
      <c r="A7" s="15">
        <v>1</v>
      </c>
      <c r="B7" s="16" t="s">
        <v>96</v>
      </c>
      <c r="C7" s="17" t="s">
        <v>37</v>
      </c>
      <c r="D7" s="17" t="s">
        <v>12</v>
      </c>
      <c r="E7" s="20">
        <f>17.9+10.225</f>
        <v>28.125</v>
      </c>
      <c r="F7" s="19" t="s">
        <v>13</v>
      </c>
    </row>
    <row r="8" spans="1:6" s="39" customFormat="1" ht="67.5" customHeight="1">
      <c r="A8" s="15">
        <v>2</v>
      </c>
      <c r="B8" s="16" t="s">
        <v>99</v>
      </c>
      <c r="C8" s="17" t="s">
        <v>11</v>
      </c>
      <c r="D8" s="17" t="s">
        <v>12</v>
      </c>
      <c r="E8" s="20">
        <v>45.85</v>
      </c>
      <c r="F8" s="19" t="s">
        <v>13</v>
      </c>
    </row>
    <row r="9" spans="1:6" s="39" customFormat="1" ht="68.25" customHeight="1">
      <c r="A9" s="15">
        <v>3</v>
      </c>
      <c r="B9" s="16" t="s">
        <v>10</v>
      </c>
      <c r="C9" s="17" t="s">
        <v>11</v>
      </c>
      <c r="D9" s="17" t="s">
        <v>12</v>
      </c>
      <c r="E9" s="18">
        <v>47.04</v>
      </c>
      <c r="F9" s="19" t="s">
        <v>13</v>
      </c>
    </row>
    <row r="10" spans="1:6" s="39" customFormat="1" ht="71.25" customHeight="1">
      <c r="A10" s="15">
        <v>4</v>
      </c>
      <c r="B10" s="16" t="s">
        <v>14</v>
      </c>
      <c r="C10" s="17" t="s">
        <v>15</v>
      </c>
      <c r="D10" s="17" t="s">
        <v>12</v>
      </c>
      <c r="E10" s="18">
        <v>67</v>
      </c>
      <c r="F10" s="19" t="s">
        <v>13</v>
      </c>
    </row>
    <row r="11" spans="1:6" s="39" customFormat="1" ht="51" customHeight="1">
      <c r="A11" s="15">
        <v>5</v>
      </c>
      <c r="B11" s="16" t="s">
        <v>14</v>
      </c>
      <c r="C11" s="17" t="s">
        <v>16</v>
      </c>
      <c r="D11" s="17" t="s">
        <v>12</v>
      </c>
      <c r="E11" s="18">
        <v>67</v>
      </c>
      <c r="F11" s="19" t="s">
        <v>13</v>
      </c>
    </row>
    <row r="12" spans="1:6" s="39" customFormat="1" ht="63">
      <c r="A12" s="15">
        <v>6</v>
      </c>
      <c r="B12" s="16" t="s">
        <v>17</v>
      </c>
      <c r="C12" s="17" t="s">
        <v>18</v>
      </c>
      <c r="D12" s="17" t="s">
        <v>12</v>
      </c>
      <c r="E12" s="20">
        <v>80</v>
      </c>
      <c r="F12" s="19" t="s">
        <v>13</v>
      </c>
    </row>
    <row r="13" spans="1:6" s="39" customFormat="1" ht="63">
      <c r="A13" s="15">
        <v>7</v>
      </c>
      <c r="B13" s="16" t="s">
        <v>109</v>
      </c>
      <c r="C13" s="17" t="s">
        <v>21</v>
      </c>
      <c r="D13" s="17" t="s">
        <v>12</v>
      </c>
      <c r="E13" s="20">
        <v>48</v>
      </c>
      <c r="F13" s="19" t="s">
        <v>13</v>
      </c>
    </row>
    <row r="14" spans="1:6" s="39" customFormat="1" ht="63">
      <c r="A14" s="15">
        <v>8</v>
      </c>
      <c r="B14" s="16" t="s">
        <v>108</v>
      </c>
      <c r="C14" s="17" t="s">
        <v>28</v>
      </c>
      <c r="D14" s="17" t="s">
        <v>12</v>
      </c>
      <c r="E14" s="20">
        <v>70</v>
      </c>
      <c r="F14" s="19" t="s">
        <v>13</v>
      </c>
    </row>
    <row r="15" spans="1:6" s="39" customFormat="1" ht="63">
      <c r="A15" s="15">
        <v>9</v>
      </c>
      <c r="B15" s="16" t="s">
        <v>108</v>
      </c>
      <c r="C15" s="17" t="s">
        <v>31</v>
      </c>
      <c r="D15" s="17" t="s">
        <v>12</v>
      </c>
      <c r="E15" s="20">
        <v>10</v>
      </c>
      <c r="F15" s="19" t="s">
        <v>13</v>
      </c>
    </row>
    <row r="16" spans="1:6" s="39" customFormat="1" ht="63">
      <c r="A16" s="15">
        <v>10</v>
      </c>
      <c r="B16" s="16" t="s">
        <v>19</v>
      </c>
      <c r="C16" s="17" t="s">
        <v>20</v>
      </c>
      <c r="D16" s="17" t="s">
        <v>12</v>
      </c>
      <c r="E16" s="20">
        <v>77.599999999999994</v>
      </c>
      <c r="F16" s="19" t="s">
        <v>13</v>
      </c>
    </row>
    <row r="17" spans="1:8" s="39" customFormat="1" ht="50.1" customHeight="1">
      <c r="A17" s="15">
        <v>11</v>
      </c>
      <c r="B17" s="16" t="s">
        <v>22</v>
      </c>
      <c r="C17" s="17" t="s">
        <v>23</v>
      </c>
      <c r="D17" s="17" t="s">
        <v>12</v>
      </c>
      <c r="E17" s="18">
        <f>300+50</f>
        <v>350</v>
      </c>
      <c r="F17" s="19" t="s">
        <v>24</v>
      </c>
    </row>
    <row r="18" spans="1:8" s="39" customFormat="1" ht="50.1" customHeight="1">
      <c r="A18" s="15">
        <v>12</v>
      </c>
      <c r="B18" s="22" t="s">
        <v>25</v>
      </c>
      <c r="C18" s="17" t="s">
        <v>26</v>
      </c>
      <c r="D18" s="17" t="s">
        <v>12</v>
      </c>
      <c r="E18" s="18">
        <v>350</v>
      </c>
      <c r="F18" s="19" t="s">
        <v>24</v>
      </c>
    </row>
    <row r="19" spans="1:8" s="39" customFormat="1" ht="50.1" customHeight="1">
      <c r="A19" s="15">
        <v>13</v>
      </c>
      <c r="B19" s="22" t="s">
        <v>27</v>
      </c>
      <c r="C19" s="17" t="s">
        <v>28</v>
      </c>
      <c r="D19" s="17" t="s">
        <v>12</v>
      </c>
      <c r="E19" s="18">
        <v>120</v>
      </c>
      <c r="F19" s="19" t="s">
        <v>24</v>
      </c>
    </row>
    <row r="20" spans="1:8" s="39" customFormat="1" ht="50.1" customHeight="1">
      <c r="A20" s="15">
        <v>14</v>
      </c>
      <c r="B20" s="22" t="s">
        <v>29</v>
      </c>
      <c r="C20" s="17" t="s">
        <v>30</v>
      </c>
      <c r="D20" s="17" t="s">
        <v>12</v>
      </c>
      <c r="E20" s="18">
        <v>30</v>
      </c>
      <c r="F20" s="19" t="s">
        <v>24</v>
      </c>
    </row>
    <row r="21" spans="1:8" s="39" customFormat="1" ht="50.1" customHeight="1">
      <c r="A21" s="15">
        <v>15</v>
      </c>
      <c r="B21" s="22" t="s">
        <v>29</v>
      </c>
      <c r="C21" s="21" t="s">
        <v>31</v>
      </c>
      <c r="D21" s="17" t="s">
        <v>12</v>
      </c>
      <c r="E21" s="18">
        <v>100</v>
      </c>
      <c r="F21" s="19" t="s">
        <v>24</v>
      </c>
    </row>
    <row r="22" spans="1:8" s="39" customFormat="1" ht="50.1" customHeight="1">
      <c r="A22" s="15">
        <v>16</v>
      </c>
      <c r="B22" s="22" t="s">
        <v>29</v>
      </c>
      <c r="C22" s="17" t="s">
        <v>32</v>
      </c>
      <c r="D22" s="17" t="s">
        <v>12</v>
      </c>
      <c r="E22" s="18">
        <v>230</v>
      </c>
      <c r="F22" s="19" t="s">
        <v>24</v>
      </c>
    </row>
    <row r="23" spans="1:8" s="39" customFormat="1" ht="50.1" customHeight="1">
      <c r="A23" s="15">
        <v>17</v>
      </c>
      <c r="B23" s="22" t="s">
        <v>29</v>
      </c>
      <c r="C23" s="17" t="s">
        <v>21</v>
      </c>
      <c r="D23" s="17" t="s">
        <v>12</v>
      </c>
      <c r="E23" s="18">
        <v>50</v>
      </c>
      <c r="F23" s="19" t="s">
        <v>24</v>
      </c>
    </row>
    <row r="24" spans="1:8" s="39" customFormat="1" ht="50.1" customHeight="1">
      <c r="A24" s="15">
        <v>18</v>
      </c>
      <c r="B24" s="22" t="s">
        <v>29</v>
      </c>
      <c r="C24" s="17" t="s">
        <v>33</v>
      </c>
      <c r="D24" s="17" t="s">
        <v>12</v>
      </c>
      <c r="E24" s="18">
        <v>35</v>
      </c>
      <c r="F24" s="19" t="s">
        <v>24</v>
      </c>
    </row>
    <row r="25" spans="1:8" s="39" customFormat="1" ht="50.1" customHeight="1">
      <c r="A25" s="15">
        <v>19</v>
      </c>
      <c r="B25" s="22" t="s">
        <v>34</v>
      </c>
      <c r="C25" s="21" t="s">
        <v>35</v>
      </c>
      <c r="D25" s="17" t="s">
        <v>12</v>
      </c>
      <c r="E25" s="18">
        <v>56</v>
      </c>
      <c r="F25" s="19" t="s">
        <v>24</v>
      </c>
    </row>
    <row r="26" spans="1:8" s="39" customFormat="1" ht="50.1" customHeight="1">
      <c r="A26" s="15">
        <v>20</v>
      </c>
      <c r="B26" s="22" t="s">
        <v>36</v>
      </c>
      <c r="C26" s="17" t="s">
        <v>37</v>
      </c>
      <c r="D26" s="17" t="s">
        <v>12</v>
      </c>
      <c r="E26" s="20">
        <v>50</v>
      </c>
      <c r="F26" s="19" t="s">
        <v>24</v>
      </c>
    </row>
    <row r="27" spans="1:8" s="39" customFormat="1" ht="63">
      <c r="A27" s="15">
        <v>21</v>
      </c>
      <c r="B27" s="22" t="s">
        <v>38</v>
      </c>
      <c r="C27" s="17" t="s">
        <v>39</v>
      </c>
      <c r="D27" s="17" t="s">
        <v>12</v>
      </c>
      <c r="E27" s="20">
        <v>126.58799999999999</v>
      </c>
      <c r="F27" s="19" t="s">
        <v>24</v>
      </c>
      <c r="G27" s="23"/>
    </row>
    <row r="28" spans="1:8" s="39" customFormat="1" ht="50.1" customHeight="1">
      <c r="A28" s="15">
        <v>22</v>
      </c>
      <c r="B28" s="24" t="s">
        <v>40</v>
      </c>
      <c r="C28" s="17" t="s">
        <v>37</v>
      </c>
      <c r="D28" s="17" t="s">
        <v>12</v>
      </c>
      <c r="E28" s="18">
        <v>30</v>
      </c>
      <c r="F28" s="19" t="s">
        <v>24</v>
      </c>
    </row>
    <row r="29" spans="1:8" s="39" customFormat="1" ht="50.1" customHeight="1">
      <c r="A29" s="36">
        <v>23</v>
      </c>
      <c r="B29" s="24" t="s">
        <v>40</v>
      </c>
      <c r="C29" s="17" t="s">
        <v>41</v>
      </c>
      <c r="D29" s="17" t="s">
        <v>12</v>
      </c>
      <c r="E29" s="18">
        <v>30</v>
      </c>
      <c r="F29" s="19" t="s">
        <v>24</v>
      </c>
    </row>
    <row r="30" spans="1:8" s="39" customFormat="1" ht="50.1" customHeight="1">
      <c r="A30" s="36">
        <v>24</v>
      </c>
      <c r="B30" s="24" t="s">
        <v>40</v>
      </c>
      <c r="C30" s="17" t="s">
        <v>11</v>
      </c>
      <c r="D30" s="17" t="s">
        <v>12</v>
      </c>
      <c r="E30" s="18">
        <v>30</v>
      </c>
      <c r="F30" s="19" t="s">
        <v>24</v>
      </c>
    </row>
    <row r="31" spans="1:8" s="39" customFormat="1" ht="69.75" customHeight="1">
      <c r="A31" s="15">
        <v>25</v>
      </c>
      <c r="B31" s="22" t="s">
        <v>42</v>
      </c>
      <c r="C31" s="17" t="s">
        <v>43</v>
      </c>
      <c r="D31" s="17" t="s">
        <v>12</v>
      </c>
      <c r="E31" s="18">
        <v>65.143000000000001</v>
      </c>
      <c r="F31" s="19" t="s">
        <v>24</v>
      </c>
      <c r="G31" s="40"/>
      <c r="H31" s="40"/>
    </row>
    <row r="32" spans="1:8" s="39" customFormat="1" ht="69.75" customHeight="1">
      <c r="A32" s="15">
        <v>26</v>
      </c>
      <c r="B32" s="22" t="s">
        <v>103</v>
      </c>
      <c r="C32" s="17" t="s">
        <v>11</v>
      </c>
      <c r="D32" s="17" t="s">
        <v>12</v>
      </c>
      <c r="E32" s="18">
        <v>47</v>
      </c>
      <c r="F32" s="19" t="s">
        <v>24</v>
      </c>
      <c r="G32" s="40"/>
      <c r="H32" s="40"/>
    </row>
    <row r="33" spans="1:8" s="39" customFormat="1" ht="63">
      <c r="A33" s="15">
        <v>27</v>
      </c>
      <c r="B33" s="22" t="s">
        <v>44</v>
      </c>
      <c r="C33" s="17" t="s">
        <v>45</v>
      </c>
      <c r="D33" s="17" t="s">
        <v>12</v>
      </c>
      <c r="E33" s="18">
        <v>31.95</v>
      </c>
      <c r="F33" s="19" t="s">
        <v>24</v>
      </c>
      <c r="G33" s="40"/>
      <c r="H33" s="40"/>
    </row>
    <row r="34" spans="1:8" s="39" customFormat="1" ht="63">
      <c r="A34" s="15">
        <v>28</v>
      </c>
      <c r="B34" s="22" t="s">
        <v>46</v>
      </c>
      <c r="C34" s="17" t="s">
        <v>47</v>
      </c>
      <c r="D34" s="17" t="s">
        <v>12</v>
      </c>
      <c r="E34" s="18">
        <v>32</v>
      </c>
      <c r="F34" s="19" t="s">
        <v>24</v>
      </c>
      <c r="G34" s="40"/>
      <c r="H34" s="40"/>
    </row>
    <row r="35" spans="1:8" s="39" customFormat="1" ht="63">
      <c r="A35" s="15">
        <v>29</v>
      </c>
      <c r="B35" s="22" t="s">
        <v>95</v>
      </c>
      <c r="C35" s="17" t="s">
        <v>39</v>
      </c>
      <c r="D35" s="17" t="s">
        <v>12</v>
      </c>
      <c r="E35" s="18">
        <v>51</v>
      </c>
      <c r="F35" s="19" t="s">
        <v>24</v>
      </c>
      <c r="G35" s="40"/>
      <c r="H35" s="40"/>
    </row>
    <row r="36" spans="1:8" s="39" customFormat="1" ht="63">
      <c r="A36" s="15">
        <v>30</v>
      </c>
      <c r="B36" s="22" t="s">
        <v>48</v>
      </c>
      <c r="C36" s="17" t="s">
        <v>49</v>
      </c>
      <c r="D36" s="17" t="s">
        <v>12</v>
      </c>
      <c r="E36" s="18">
        <v>130</v>
      </c>
      <c r="F36" s="19" t="s">
        <v>24</v>
      </c>
      <c r="G36" s="40"/>
      <c r="H36" s="40"/>
    </row>
    <row r="37" spans="1:8" s="39" customFormat="1" ht="63">
      <c r="A37" s="15">
        <v>31</v>
      </c>
      <c r="B37" s="22" t="s">
        <v>50</v>
      </c>
      <c r="C37" s="21" t="s">
        <v>30</v>
      </c>
      <c r="D37" s="17" t="s">
        <v>12</v>
      </c>
      <c r="E37" s="18">
        <f>120+39</f>
        <v>159</v>
      </c>
      <c r="F37" s="19" t="s">
        <v>24</v>
      </c>
      <c r="G37" s="40"/>
      <c r="H37" s="40"/>
    </row>
    <row r="38" spans="1:8" s="39" customFormat="1" ht="24" customHeight="1">
      <c r="A38" s="15"/>
      <c r="B38" s="25" t="s">
        <v>51</v>
      </c>
      <c r="C38" s="17"/>
      <c r="D38" s="17"/>
      <c r="E38" s="26">
        <f>SUM(E39:E57)</f>
        <v>1978.6333300000001</v>
      </c>
      <c r="F38" s="19"/>
      <c r="G38" s="40"/>
      <c r="H38" s="40"/>
    </row>
    <row r="39" spans="1:8" s="39" customFormat="1" ht="66.75" customHeight="1">
      <c r="A39" s="15">
        <v>1</v>
      </c>
      <c r="B39" s="16" t="s">
        <v>52</v>
      </c>
      <c r="C39" s="21" t="s">
        <v>49</v>
      </c>
      <c r="D39" s="17" t="s">
        <v>53</v>
      </c>
      <c r="E39" s="20">
        <v>220</v>
      </c>
      <c r="F39" s="19" t="s">
        <v>54</v>
      </c>
      <c r="G39" s="40"/>
      <c r="H39" s="40"/>
    </row>
    <row r="40" spans="1:8" s="39" customFormat="1" ht="68.25" customHeight="1">
      <c r="A40" s="15">
        <v>2</v>
      </c>
      <c r="B40" s="16" t="s">
        <v>55</v>
      </c>
      <c r="C40" s="21" t="s">
        <v>20</v>
      </c>
      <c r="D40" s="17" t="s">
        <v>53</v>
      </c>
      <c r="E40" s="20">
        <v>66.275000000000006</v>
      </c>
      <c r="F40" s="19" t="s">
        <v>54</v>
      </c>
      <c r="G40" s="40"/>
      <c r="H40" s="40"/>
    </row>
    <row r="41" spans="1:8" s="39" customFormat="1" ht="71.25" customHeight="1">
      <c r="A41" s="15">
        <v>3</v>
      </c>
      <c r="B41" s="16" t="s">
        <v>56</v>
      </c>
      <c r="C41" s="17" t="s">
        <v>15</v>
      </c>
      <c r="D41" s="17" t="s">
        <v>53</v>
      </c>
      <c r="E41" s="20">
        <v>97.233329999999995</v>
      </c>
      <c r="F41" s="19" t="s">
        <v>54</v>
      </c>
      <c r="G41" s="40"/>
      <c r="H41" s="40"/>
    </row>
    <row r="42" spans="1:8" s="39" customFormat="1" ht="62.25" customHeight="1">
      <c r="A42" s="15">
        <v>4</v>
      </c>
      <c r="B42" s="16" t="s">
        <v>57</v>
      </c>
      <c r="C42" s="17" t="s">
        <v>58</v>
      </c>
      <c r="D42" s="17" t="s">
        <v>53</v>
      </c>
      <c r="E42" s="20">
        <v>50</v>
      </c>
      <c r="F42" s="19" t="s">
        <v>54</v>
      </c>
      <c r="G42" s="40"/>
      <c r="H42" s="40"/>
    </row>
    <row r="43" spans="1:8" s="39" customFormat="1" ht="64.5" customHeight="1">
      <c r="A43" s="15">
        <v>5</v>
      </c>
      <c r="B43" s="16" t="s">
        <v>59</v>
      </c>
      <c r="C43" s="17" t="s">
        <v>60</v>
      </c>
      <c r="D43" s="17" t="s">
        <v>53</v>
      </c>
      <c r="E43" s="20">
        <v>60</v>
      </c>
      <c r="F43" s="19" t="s">
        <v>54</v>
      </c>
      <c r="G43" s="40"/>
      <c r="H43" s="40"/>
    </row>
    <row r="44" spans="1:8" s="39" customFormat="1" ht="68.25" customHeight="1">
      <c r="A44" s="15">
        <v>6</v>
      </c>
      <c r="B44" s="16" t="s">
        <v>104</v>
      </c>
      <c r="C44" s="17" t="s">
        <v>60</v>
      </c>
      <c r="D44" s="17" t="s">
        <v>53</v>
      </c>
      <c r="E44" s="20">
        <v>127.7</v>
      </c>
      <c r="F44" s="19" t="s">
        <v>54</v>
      </c>
      <c r="G44" s="40"/>
      <c r="H44" s="40"/>
    </row>
    <row r="45" spans="1:8" s="39" customFormat="1" ht="61.5" customHeight="1">
      <c r="A45" s="15">
        <v>7</v>
      </c>
      <c r="B45" s="16" t="s">
        <v>102</v>
      </c>
      <c r="C45" s="21" t="s">
        <v>11</v>
      </c>
      <c r="D45" s="17" t="s">
        <v>53</v>
      </c>
      <c r="E45" s="20">
        <v>100</v>
      </c>
      <c r="F45" s="19" t="s">
        <v>54</v>
      </c>
      <c r="G45" s="40"/>
      <c r="H45" s="40"/>
    </row>
    <row r="46" spans="1:8" s="39" customFormat="1" ht="69" customHeight="1">
      <c r="A46" s="15">
        <v>8</v>
      </c>
      <c r="B46" s="16" t="s">
        <v>61</v>
      </c>
      <c r="C46" s="17" t="s">
        <v>62</v>
      </c>
      <c r="D46" s="17" t="s">
        <v>53</v>
      </c>
      <c r="E46" s="20">
        <v>97.326999999999998</v>
      </c>
      <c r="F46" s="19" t="s">
        <v>54</v>
      </c>
      <c r="G46" s="40"/>
      <c r="H46" s="40"/>
    </row>
    <row r="47" spans="1:8" s="39" customFormat="1" ht="68.25" customHeight="1">
      <c r="A47" s="15">
        <v>9</v>
      </c>
      <c r="B47" s="16" t="s">
        <v>63</v>
      </c>
      <c r="C47" s="17" t="s">
        <v>58</v>
      </c>
      <c r="D47" s="17" t="s">
        <v>53</v>
      </c>
      <c r="E47" s="20">
        <v>94.5</v>
      </c>
      <c r="F47" s="19" t="s">
        <v>54</v>
      </c>
      <c r="G47" s="40"/>
      <c r="H47" s="40"/>
    </row>
    <row r="48" spans="1:8" s="39" customFormat="1" ht="99.75" customHeight="1">
      <c r="A48" s="15">
        <v>10</v>
      </c>
      <c r="B48" s="16" t="s">
        <v>64</v>
      </c>
      <c r="C48" s="17" t="s">
        <v>45</v>
      </c>
      <c r="D48" s="17" t="s">
        <v>53</v>
      </c>
      <c r="E48" s="20">
        <v>165</v>
      </c>
      <c r="F48" s="19" t="s">
        <v>54</v>
      </c>
      <c r="G48" s="40"/>
      <c r="H48" s="40"/>
    </row>
    <row r="49" spans="1:8" s="39" customFormat="1" ht="81.75" customHeight="1">
      <c r="A49" s="15">
        <v>11</v>
      </c>
      <c r="B49" s="16" t="s">
        <v>65</v>
      </c>
      <c r="C49" s="17" t="s">
        <v>47</v>
      </c>
      <c r="D49" s="17" t="s">
        <v>53</v>
      </c>
      <c r="E49" s="20">
        <f>63.5+97.5</f>
        <v>161</v>
      </c>
      <c r="F49" s="19" t="s">
        <v>54</v>
      </c>
      <c r="G49" s="40"/>
      <c r="H49" s="40"/>
    </row>
    <row r="50" spans="1:8" s="39" customFormat="1" ht="66" customHeight="1">
      <c r="A50" s="15">
        <v>12</v>
      </c>
      <c r="B50" s="16" t="s">
        <v>66</v>
      </c>
      <c r="C50" s="21" t="s">
        <v>62</v>
      </c>
      <c r="D50" s="17" t="s">
        <v>53</v>
      </c>
      <c r="E50" s="20">
        <v>146.59800000000001</v>
      </c>
      <c r="F50" s="19" t="s">
        <v>54</v>
      </c>
      <c r="G50" s="40"/>
      <c r="H50" s="40"/>
    </row>
    <row r="51" spans="1:8" s="39" customFormat="1" ht="72" customHeight="1">
      <c r="A51" s="15">
        <v>13</v>
      </c>
      <c r="B51" s="16" t="s">
        <v>67</v>
      </c>
      <c r="C51" s="21" t="s">
        <v>47</v>
      </c>
      <c r="D51" s="17" t="s">
        <v>53</v>
      </c>
      <c r="E51" s="20">
        <f>128.1+28.3</f>
        <v>156.4</v>
      </c>
      <c r="F51" s="19" t="s">
        <v>54</v>
      </c>
      <c r="G51" s="40"/>
      <c r="H51" s="40"/>
    </row>
    <row r="52" spans="1:8" s="39" customFormat="1" ht="72" customHeight="1">
      <c r="A52" s="15">
        <v>14</v>
      </c>
      <c r="B52" s="16" t="s">
        <v>68</v>
      </c>
      <c r="C52" s="17" t="s">
        <v>20</v>
      </c>
      <c r="D52" s="17" t="s">
        <v>53</v>
      </c>
      <c r="E52" s="20">
        <v>105</v>
      </c>
      <c r="F52" s="19" t="s">
        <v>54</v>
      </c>
      <c r="G52" s="40"/>
      <c r="H52" s="40"/>
    </row>
    <row r="53" spans="1:8" s="39" customFormat="1" ht="69.95" customHeight="1">
      <c r="A53" s="15">
        <v>15</v>
      </c>
      <c r="B53" s="16" t="s">
        <v>69</v>
      </c>
      <c r="C53" s="17" t="s">
        <v>45</v>
      </c>
      <c r="D53" s="17" t="s">
        <v>53</v>
      </c>
      <c r="E53" s="20">
        <f>33</f>
        <v>33</v>
      </c>
      <c r="F53" s="19" t="s">
        <v>54</v>
      </c>
      <c r="G53" s="40"/>
      <c r="H53" s="40"/>
    </row>
    <row r="54" spans="1:8" s="39" customFormat="1" ht="63.75" customHeight="1">
      <c r="A54" s="15">
        <v>16</v>
      </c>
      <c r="B54" s="16" t="s">
        <v>69</v>
      </c>
      <c r="C54" s="17" t="s">
        <v>39</v>
      </c>
      <c r="D54" s="17" t="s">
        <v>53</v>
      </c>
      <c r="E54" s="20">
        <f>75</f>
        <v>75</v>
      </c>
      <c r="F54" s="19" t="s">
        <v>54</v>
      </c>
      <c r="G54" s="40"/>
      <c r="H54" s="40"/>
    </row>
    <row r="55" spans="1:8" s="39" customFormat="1" ht="69.95" customHeight="1">
      <c r="A55" s="15">
        <v>17</v>
      </c>
      <c r="B55" s="16" t="s">
        <v>69</v>
      </c>
      <c r="C55" s="21" t="s">
        <v>31</v>
      </c>
      <c r="D55" s="17" t="s">
        <v>53</v>
      </c>
      <c r="E55" s="27">
        <v>70</v>
      </c>
      <c r="F55" s="19" t="s">
        <v>54</v>
      </c>
      <c r="G55" s="40"/>
      <c r="H55" s="40"/>
    </row>
    <row r="56" spans="1:8" s="39" customFormat="1" ht="98.25" customHeight="1">
      <c r="A56" s="15">
        <v>18</v>
      </c>
      <c r="B56" s="16" t="s">
        <v>107</v>
      </c>
      <c r="C56" s="21" t="s">
        <v>20</v>
      </c>
      <c r="D56" s="17" t="s">
        <v>53</v>
      </c>
      <c r="E56" s="20">
        <v>101.3</v>
      </c>
      <c r="F56" s="19" t="s">
        <v>54</v>
      </c>
      <c r="G56" s="40"/>
      <c r="H56" s="40"/>
    </row>
    <row r="57" spans="1:8" s="39" customFormat="1" ht="100.5" customHeight="1">
      <c r="A57" s="15">
        <v>19</v>
      </c>
      <c r="B57" s="16" t="s">
        <v>106</v>
      </c>
      <c r="C57" s="21" t="s">
        <v>41</v>
      </c>
      <c r="D57" s="17" t="s">
        <v>53</v>
      </c>
      <c r="E57" s="27">
        <v>52.3</v>
      </c>
      <c r="F57" s="19" t="s">
        <v>54</v>
      </c>
      <c r="G57" s="40"/>
      <c r="H57" s="40"/>
    </row>
    <row r="58" spans="1:8" s="39" customFormat="1" ht="24.95" customHeight="1">
      <c r="A58" s="15"/>
      <c r="B58" s="28" t="s">
        <v>70</v>
      </c>
      <c r="C58" s="29"/>
      <c r="D58" s="29"/>
      <c r="E58" s="30">
        <f>E59+E60+E61+E62+E63</f>
        <v>163.99</v>
      </c>
      <c r="F58" s="19"/>
      <c r="G58" s="40"/>
      <c r="H58" s="40"/>
    </row>
    <row r="59" spans="1:8" s="39" customFormat="1" ht="68.25" customHeight="1">
      <c r="A59" s="15">
        <v>1</v>
      </c>
      <c r="B59" s="16" t="s">
        <v>71</v>
      </c>
      <c r="C59" s="17" t="s">
        <v>15</v>
      </c>
      <c r="D59" s="17" t="s">
        <v>53</v>
      </c>
      <c r="E59" s="20">
        <v>43.99</v>
      </c>
      <c r="F59" s="19" t="s">
        <v>72</v>
      </c>
      <c r="G59" s="40"/>
      <c r="H59" s="40"/>
    </row>
    <row r="60" spans="1:8" s="39" customFormat="1" ht="81.75" customHeight="1">
      <c r="A60" s="15">
        <v>2</v>
      </c>
      <c r="B60" s="31" t="s">
        <v>73</v>
      </c>
      <c r="C60" s="17" t="s">
        <v>37</v>
      </c>
      <c r="D60" s="17" t="s">
        <v>53</v>
      </c>
      <c r="E60" s="20">
        <v>30</v>
      </c>
      <c r="F60" s="19" t="s">
        <v>72</v>
      </c>
      <c r="G60" s="40"/>
      <c r="H60" s="40"/>
    </row>
    <row r="61" spans="1:8" s="39" customFormat="1" ht="84" customHeight="1">
      <c r="A61" s="15">
        <v>3</v>
      </c>
      <c r="B61" s="31" t="s">
        <v>73</v>
      </c>
      <c r="C61" s="17" t="s">
        <v>41</v>
      </c>
      <c r="D61" s="17" t="s">
        <v>53</v>
      </c>
      <c r="E61" s="20">
        <v>30</v>
      </c>
      <c r="F61" s="19" t="s">
        <v>72</v>
      </c>
      <c r="G61" s="40"/>
      <c r="H61" s="40"/>
    </row>
    <row r="62" spans="1:8" s="39" customFormat="1" ht="81" customHeight="1">
      <c r="A62" s="15">
        <v>4</v>
      </c>
      <c r="B62" s="31" t="s">
        <v>73</v>
      </c>
      <c r="C62" s="17" t="s">
        <v>11</v>
      </c>
      <c r="D62" s="17" t="s">
        <v>53</v>
      </c>
      <c r="E62" s="20">
        <v>30</v>
      </c>
      <c r="F62" s="19" t="s">
        <v>72</v>
      </c>
      <c r="G62" s="40"/>
      <c r="H62" s="40"/>
    </row>
    <row r="63" spans="1:8" s="39" customFormat="1" ht="72" customHeight="1">
      <c r="A63" s="15">
        <v>5</v>
      </c>
      <c r="B63" s="31" t="s">
        <v>98</v>
      </c>
      <c r="C63" s="32" t="s">
        <v>30</v>
      </c>
      <c r="D63" s="17" t="s">
        <v>53</v>
      </c>
      <c r="E63" s="20">
        <v>30</v>
      </c>
      <c r="F63" s="19" t="s">
        <v>72</v>
      </c>
      <c r="G63" s="40"/>
      <c r="H63" s="40"/>
    </row>
    <row r="64" spans="1:8" s="39" customFormat="1" ht="28.5" customHeight="1">
      <c r="A64" s="15"/>
      <c r="B64" s="33" t="s">
        <v>74</v>
      </c>
      <c r="C64" s="34"/>
      <c r="D64" s="34"/>
      <c r="E64" s="26">
        <f>SUM(E65:E77)</f>
        <v>917.3</v>
      </c>
      <c r="F64" s="35"/>
      <c r="G64" s="40"/>
      <c r="H64" s="40"/>
    </row>
    <row r="65" spans="1:8" s="39" customFormat="1" ht="74.099999999999994" customHeight="1">
      <c r="A65" s="15">
        <v>1</v>
      </c>
      <c r="B65" s="31" t="s">
        <v>75</v>
      </c>
      <c r="C65" s="21" t="s">
        <v>32</v>
      </c>
      <c r="D65" s="17" t="s">
        <v>76</v>
      </c>
      <c r="E65" s="20">
        <v>120</v>
      </c>
      <c r="F65" s="19" t="s">
        <v>77</v>
      </c>
      <c r="G65" s="40"/>
      <c r="H65" s="40"/>
    </row>
    <row r="66" spans="1:8" s="39" customFormat="1" ht="69" customHeight="1">
      <c r="A66" s="15">
        <v>2</v>
      </c>
      <c r="B66" s="16" t="s">
        <v>78</v>
      </c>
      <c r="C66" s="17" t="s">
        <v>45</v>
      </c>
      <c r="D66" s="17" t="s">
        <v>76</v>
      </c>
      <c r="E66" s="20">
        <v>120</v>
      </c>
      <c r="F66" s="19" t="s">
        <v>77</v>
      </c>
      <c r="G66" s="40"/>
      <c r="H66" s="40"/>
    </row>
    <row r="67" spans="1:8" s="39" customFormat="1" ht="99.75" customHeight="1">
      <c r="A67" s="15">
        <v>3</v>
      </c>
      <c r="B67" s="16" t="s">
        <v>110</v>
      </c>
      <c r="C67" s="17" t="s">
        <v>28</v>
      </c>
      <c r="D67" s="17" t="s">
        <v>76</v>
      </c>
      <c r="E67" s="20">
        <v>160</v>
      </c>
      <c r="F67" s="19" t="s">
        <v>77</v>
      </c>
      <c r="G67" s="40"/>
      <c r="H67" s="40"/>
    </row>
    <row r="68" spans="1:8" s="39" customFormat="1" ht="78" customHeight="1">
      <c r="A68" s="15">
        <v>4</v>
      </c>
      <c r="B68" s="16" t="s">
        <v>111</v>
      </c>
      <c r="C68" s="17" t="s">
        <v>31</v>
      </c>
      <c r="D68" s="17" t="s">
        <v>76</v>
      </c>
      <c r="E68" s="20">
        <v>120</v>
      </c>
      <c r="F68" s="19" t="s">
        <v>77</v>
      </c>
      <c r="G68" s="40"/>
      <c r="H68" s="40"/>
    </row>
    <row r="69" spans="1:8" s="39" customFormat="1" ht="105.75" customHeight="1">
      <c r="A69" s="15">
        <v>5</v>
      </c>
      <c r="B69" s="31" t="s">
        <v>79</v>
      </c>
      <c r="C69" s="17" t="s">
        <v>41</v>
      </c>
      <c r="D69" s="17" t="s">
        <v>76</v>
      </c>
      <c r="E69" s="20">
        <v>50</v>
      </c>
      <c r="F69" s="19" t="s">
        <v>77</v>
      </c>
      <c r="G69" s="40"/>
      <c r="H69" s="40"/>
    </row>
    <row r="70" spans="1:8" s="39" customFormat="1" ht="96" customHeight="1">
      <c r="A70" s="15">
        <v>6</v>
      </c>
      <c r="B70" s="31" t="s">
        <v>79</v>
      </c>
      <c r="C70" s="17" t="s">
        <v>43</v>
      </c>
      <c r="D70" s="17" t="s">
        <v>76</v>
      </c>
      <c r="E70" s="20">
        <v>50</v>
      </c>
      <c r="F70" s="19" t="s">
        <v>77</v>
      </c>
      <c r="G70" s="40"/>
      <c r="H70" s="40"/>
    </row>
    <row r="71" spans="1:8" s="39" customFormat="1" ht="107.25" customHeight="1">
      <c r="A71" s="15">
        <v>7</v>
      </c>
      <c r="B71" s="31" t="s">
        <v>79</v>
      </c>
      <c r="C71" s="21" t="s">
        <v>11</v>
      </c>
      <c r="D71" s="17" t="s">
        <v>76</v>
      </c>
      <c r="E71" s="20">
        <v>50</v>
      </c>
      <c r="F71" s="19" t="s">
        <v>77</v>
      </c>
      <c r="G71" s="40"/>
      <c r="H71" s="40"/>
    </row>
    <row r="72" spans="1:8" s="39" customFormat="1" ht="83.25" customHeight="1">
      <c r="A72" s="15">
        <v>8</v>
      </c>
      <c r="B72" s="31" t="s">
        <v>80</v>
      </c>
      <c r="C72" s="21" t="s">
        <v>30</v>
      </c>
      <c r="D72" s="17" t="s">
        <v>76</v>
      </c>
      <c r="E72" s="20">
        <f>30</f>
        <v>30</v>
      </c>
      <c r="F72" s="19" t="s">
        <v>77</v>
      </c>
      <c r="G72" s="40"/>
      <c r="H72" s="40"/>
    </row>
    <row r="73" spans="1:8" s="39" customFormat="1" ht="90" customHeight="1">
      <c r="A73" s="15">
        <v>9</v>
      </c>
      <c r="B73" s="31" t="s">
        <v>100</v>
      </c>
      <c r="C73" s="21" t="s">
        <v>30</v>
      </c>
      <c r="D73" s="17" t="s">
        <v>76</v>
      </c>
      <c r="E73" s="20">
        <v>40</v>
      </c>
      <c r="F73" s="19" t="s">
        <v>94</v>
      </c>
      <c r="G73" s="40"/>
      <c r="H73" s="40"/>
    </row>
    <row r="74" spans="1:8" s="39" customFormat="1" ht="81.75" customHeight="1">
      <c r="A74" s="15">
        <v>10</v>
      </c>
      <c r="B74" s="31" t="s">
        <v>80</v>
      </c>
      <c r="C74" s="21" t="s">
        <v>15</v>
      </c>
      <c r="D74" s="17" t="s">
        <v>76</v>
      </c>
      <c r="E74" s="20">
        <v>40</v>
      </c>
      <c r="F74" s="19" t="s">
        <v>77</v>
      </c>
      <c r="G74" s="40"/>
      <c r="H74" s="40"/>
    </row>
    <row r="75" spans="1:8" s="39" customFormat="1" ht="81.75" customHeight="1">
      <c r="A75" s="15">
        <v>11</v>
      </c>
      <c r="B75" s="31" t="s">
        <v>105</v>
      </c>
      <c r="C75" s="21" t="s">
        <v>33</v>
      </c>
      <c r="D75" s="17" t="s">
        <v>76</v>
      </c>
      <c r="E75" s="20">
        <v>40</v>
      </c>
      <c r="F75" s="19" t="s">
        <v>77</v>
      </c>
      <c r="G75" s="40"/>
      <c r="H75" s="40"/>
    </row>
    <row r="76" spans="1:8" s="39" customFormat="1" ht="81.75" customHeight="1">
      <c r="A76" s="15">
        <v>12</v>
      </c>
      <c r="B76" s="31" t="s">
        <v>105</v>
      </c>
      <c r="C76" s="21" t="s">
        <v>30</v>
      </c>
      <c r="D76" s="17" t="s">
        <v>76</v>
      </c>
      <c r="E76" s="20">
        <v>60</v>
      </c>
      <c r="F76" s="19" t="s">
        <v>77</v>
      </c>
      <c r="G76" s="40"/>
      <c r="H76" s="40"/>
    </row>
    <row r="77" spans="1:8" s="39" customFormat="1" ht="112.5" customHeight="1">
      <c r="A77" s="15">
        <v>13</v>
      </c>
      <c r="B77" s="31" t="s">
        <v>101</v>
      </c>
      <c r="C77" s="21" t="s">
        <v>97</v>
      </c>
      <c r="D77" s="17" t="s">
        <v>76</v>
      </c>
      <c r="E77" s="20">
        <v>37.299999999999997</v>
      </c>
      <c r="F77" s="19" t="s">
        <v>77</v>
      </c>
      <c r="G77" s="40"/>
      <c r="H77" s="40"/>
    </row>
    <row r="78" spans="1:8" ht="30.75" customHeight="1">
      <c r="A78" s="36"/>
      <c r="B78" s="37" t="s">
        <v>81</v>
      </c>
      <c r="C78" s="15"/>
      <c r="D78" s="15"/>
      <c r="E78" s="30">
        <f>7000-E6-E38-E58-E64</f>
        <v>1295.7806699999994</v>
      </c>
      <c r="F78" s="38"/>
      <c r="G78" s="47"/>
      <c r="H78" s="47"/>
    </row>
    <row r="79" spans="1:8" ht="15">
      <c r="B79" s="41"/>
      <c r="C79" s="45"/>
    </row>
    <row r="80" spans="1:8" ht="15">
      <c r="B80" s="41"/>
      <c r="C80" s="45"/>
    </row>
    <row r="81" spans="2:3" ht="15">
      <c r="B81" s="41"/>
      <c r="C81" s="45"/>
    </row>
    <row r="82" spans="2:3" ht="15">
      <c r="B82" s="41"/>
      <c r="C82" s="45"/>
    </row>
    <row r="83" spans="2:3" ht="15">
      <c r="B83" s="41"/>
      <c r="C83" s="45"/>
    </row>
    <row r="84" spans="2:3" ht="15">
      <c r="B84" s="41"/>
      <c r="C84" s="45"/>
    </row>
    <row r="85" spans="2:3" ht="15">
      <c r="B85" s="41"/>
      <c r="C85" s="45"/>
    </row>
    <row r="86" spans="2:3" ht="15">
      <c r="B86" s="41"/>
      <c r="C86" s="45"/>
    </row>
    <row r="87" spans="2:3" ht="15">
      <c r="B87" s="41"/>
      <c r="C87" s="45"/>
    </row>
    <row r="88" spans="2:3" ht="15">
      <c r="B88" s="41"/>
      <c r="C88" s="45"/>
    </row>
    <row r="89" spans="2:3" ht="15">
      <c r="B89" s="41"/>
      <c r="C89" s="45"/>
    </row>
    <row r="90" spans="2:3" ht="15">
      <c r="B90" s="41"/>
      <c r="C90" s="45"/>
    </row>
    <row r="91" spans="2:3" ht="15">
      <c r="B91" s="41"/>
      <c r="C91" s="45"/>
    </row>
    <row r="92" spans="2:3" ht="15">
      <c r="B92" s="41"/>
      <c r="C92" s="45"/>
    </row>
    <row r="93" spans="2:3" ht="15">
      <c r="B93" s="41"/>
      <c r="C93" s="45"/>
    </row>
    <row r="94" spans="2:3" ht="15">
      <c r="B94" s="41"/>
      <c r="C94" s="45"/>
    </row>
    <row r="95" spans="2:3" ht="15">
      <c r="B95" s="41"/>
      <c r="C95" s="45"/>
    </row>
    <row r="96" spans="2:3" ht="15">
      <c r="B96" s="41"/>
      <c r="C96" s="45"/>
    </row>
    <row r="97" spans="2:3" ht="15">
      <c r="B97" s="41"/>
      <c r="C97" s="45"/>
    </row>
    <row r="98" spans="2:3" ht="15">
      <c r="B98" s="41"/>
      <c r="C98" s="45"/>
    </row>
    <row r="99" spans="2:3" ht="15">
      <c r="B99" s="41"/>
      <c r="C99" s="45"/>
    </row>
    <row r="100" spans="2:3" ht="15">
      <c r="B100" s="41"/>
      <c r="C100" s="45"/>
    </row>
    <row r="101" spans="2:3" ht="15">
      <c r="B101" s="41"/>
      <c r="C101" s="45"/>
    </row>
    <row r="102" spans="2:3" ht="15">
      <c r="B102" s="41"/>
      <c r="C102" s="45"/>
    </row>
    <row r="103" spans="2:3" ht="15">
      <c r="B103" s="41"/>
      <c r="C103" s="45"/>
    </row>
    <row r="104" spans="2:3" ht="15">
      <c r="B104" s="41"/>
      <c r="C104" s="45"/>
    </row>
    <row r="105" spans="2:3" ht="15">
      <c r="B105" s="41"/>
      <c r="C105" s="45"/>
    </row>
    <row r="106" spans="2:3" ht="15">
      <c r="B106" s="41"/>
      <c r="C106" s="45"/>
    </row>
    <row r="107" spans="2:3" ht="15">
      <c r="B107" s="41"/>
      <c r="C107" s="45"/>
    </row>
    <row r="108" spans="2:3" ht="15">
      <c r="B108" s="41"/>
      <c r="C108" s="45"/>
    </row>
    <row r="109" spans="2:3" ht="15">
      <c r="B109" s="41"/>
      <c r="C109" s="45"/>
    </row>
    <row r="110" spans="2:3" ht="15">
      <c r="B110" s="41"/>
      <c r="C110" s="45"/>
    </row>
    <row r="111" spans="2:3" ht="15">
      <c r="B111" s="41"/>
      <c r="C111" s="45"/>
    </row>
    <row r="112" spans="2:3" ht="15">
      <c r="B112" s="41"/>
      <c r="C112" s="45"/>
    </row>
    <row r="113" spans="2:3" ht="15">
      <c r="B113" s="41"/>
      <c r="C113" s="45"/>
    </row>
    <row r="114" spans="2:3" ht="15">
      <c r="B114" s="41"/>
      <c r="C114" s="45"/>
    </row>
    <row r="115" spans="2:3" ht="15">
      <c r="B115" s="41"/>
      <c r="C115" s="45"/>
    </row>
    <row r="116" spans="2:3" ht="15">
      <c r="B116" s="41"/>
      <c r="C116" s="45"/>
    </row>
    <row r="117" spans="2:3" ht="15">
      <c r="B117" s="41"/>
      <c r="C117" s="45"/>
    </row>
    <row r="118" spans="2:3" ht="15">
      <c r="B118" s="41"/>
      <c r="C118" s="45"/>
    </row>
    <row r="119" spans="2:3" ht="15">
      <c r="B119" s="41"/>
      <c r="C119" s="45"/>
    </row>
    <row r="120" spans="2:3" ht="15">
      <c r="B120" s="41"/>
      <c r="C120" s="45"/>
    </row>
    <row r="121" spans="2:3" ht="15">
      <c r="B121" s="41"/>
      <c r="C121" s="45"/>
    </row>
    <row r="122" spans="2:3" ht="15">
      <c r="B122" s="41"/>
      <c r="C122" s="45"/>
    </row>
    <row r="123" spans="2:3" ht="15">
      <c r="B123" s="41"/>
      <c r="C123" s="45"/>
    </row>
    <row r="124" spans="2:3" ht="15">
      <c r="B124" s="41"/>
      <c r="C124" s="45"/>
    </row>
    <row r="125" spans="2:3" ht="15">
      <c r="B125" s="41"/>
      <c r="C125" s="45"/>
    </row>
    <row r="126" spans="2:3" ht="15">
      <c r="B126" s="41"/>
      <c r="C126" s="45"/>
    </row>
    <row r="127" spans="2:3" ht="15">
      <c r="B127" s="41"/>
      <c r="C127" s="45"/>
    </row>
    <row r="128" spans="2:3" ht="15">
      <c r="B128" s="41"/>
      <c r="C128" s="45"/>
    </row>
    <row r="129" spans="2:3" ht="15">
      <c r="B129" s="41"/>
      <c r="C129" s="45"/>
    </row>
    <row r="130" spans="2:3" ht="15">
      <c r="B130" s="41"/>
      <c r="C130" s="45"/>
    </row>
    <row r="131" spans="2:3" ht="15">
      <c r="B131" s="41"/>
      <c r="C131" s="45"/>
    </row>
    <row r="132" spans="2:3" ht="15">
      <c r="B132" s="41"/>
      <c r="C132" s="45"/>
    </row>
    <row r="133" spans="2:3" ht="15">
      <c r="B133" s="41"/>
      <c r="C133" s="45"/>
    </row>
    <row r="134" spans="2:3" ht="15">
      <c r="B134" s="41"/>
      <c r="C134" s="45"/>
    </row>
    <row r="135" spans="2:3" ht="15">
      <c r="B135" s="41"/>
      <c r="C135" s="45"/>
    </row>
    <row r="136" spans="2:3" ht="15">
      <c r="B136" s="41"/>
      <c r="C136" s="45"/>
    </row>
    <row r="137" spans="2:3" ht="15">
      <c r="B137" s="41"/>
      <c r="C137" s="45"/>
    </row>
    <row r="138" spans="2:3" ht="15">
      <c r="B138" s="41"/>
      <c r="C138" s="45"/>
    </row>
    <row r="139" spans="2:3" ht="15">
      <c r="B139" s="41"/>
      <c r="C139" s="45"/>
    </row>
    <row r="140" spans="2:3" ht="15">
      <c r="B140" s="41"/>
      <c r="C140" s="45"/>
    </row>
    <row r="141" spans="2:3" ht="15">
      <c r="B141" s="41"/>
      <c r="C141" s="45"/>
    </row>
    <row r="142" spans="2:3" ht="15">
      <c r="B142" s="41"/>
      <c r="C142" s="45"/>
    </row>
    <row r="143" spans="2:3" ht="15">
      <c r="B143" s="41"/>
      <c r="C143" s="45"/>
    </row>
    <row r="144" spans="2:3" ht="15">
      <c r="B144" s="41"/>
      <c r="C144" s="45"/>
    </row>
    <row r="145" spans="2:3" ht="15">
      <c r="B145" s="41"/>
      <c r="C145" s="45"/>
    </row>
    <row r="146" spans="2:3" ht="15">
      <c r="B146" s="41"/>
      <c r="C146" s="45"/>
    </row>
    <row r="147" spans="2:3" ht="15">
      <c r="B147" s="41"/>
      <c r="C147" s="45"/>
    </row>
    <row r="148" spans="2:3" ht="15">
      <c r="B148" s="41"/>
      <c r="C148" s="45"/>
    </row>
    <row r="149" spans="2:3" ht="15">
      <c r="B149" s="41"/>
      <c r="C149" s="45"/>
    </row>
    <row r="150" spans="2:3" ht="15">
      <c r="B150" s="41"/>
      <c r="C150" s="45"/>
    </row>
    <row r="151" spans="2:3" ht="15">
      <c r="B151" s="41"/>
      <c r="C151" s="45"/>
    </row>
    <row r="152" spans="2:3" ht="15">
      <c r="B152" s="41"/>
      <c r="C152" s="45"/>
    </row>
    <row r="153" spans="2:3" ht="15">
      <c r="B153" s="41"/>
      <c r="C153" s="45"/>
    </row>
    <row r="154" spans="2:3" ht="15">
      <c r="B154" s="41"/>
      <c r="C154" s="45"/>
    </row>
    <row r="155" spans="2:3" ht="15">
      <c r="B155" s="41"/>
      <c r="C155" s="45"/>
    </row>
    <row r="156" spans="2:3" ht="15">
      <c r="B156" s="41"/>
      <c r="C156" s="45"/>
    </row>
    <row r="157" spans="2:3" ht="15">
      <c r="B157" s="41"/>
      <c r="C157" s="45"/>
    </row>
    <row r="158" spans="2:3" ht="15">
      <c r="B158" s="41"/>
      <c r="C158" s="45"/>
    </row>
    <row r="159" spans="2:3" ht="15">
      <c r="B159" s="41"/>
      <c r="C159" s="45"/>
    </row>
    <row r="160" spans="2:3" ht="15">
      <c r="B160" s="41"/>
      <c r="C160" s="45"/>
    </row>
    <row r="161" spans="2:3" ht="15">
      <c r="B161" s="41"/>
      <c r="C161" s="45"/>
    </row>
    <row r="162" spans="2:3" ht="15">
      <c r="B162" s="41"/>
      <c r="C162" s="45"/>
    </row>
    <row r="163" spans="2:3" ht="15">
      <c r="B163" s="41"/>
      <c r="C163" s="45"/>
    </row>
    <row r="164" spans="2:3" ht="15">
      <c r="B164" s="41"/>
      <c r="C164" s="45"/>
    </row>
    <row r="165" spans="2:3" ht="15">
      <c r="B165" s="41"/>
      <c r="C165" s="45"/>
    </row>
    <row r="166" spans="2:3" ht="15">
      <c r="B166" s="41"/>
      <c r="C166" s="45"/>
    </row>
    <row r="167" spans="2:3" ht="15">
      <c r="B167" s="41"/>
      <c r="C167" s="45"/>
    </row>
    <row r="168" spans="2:3" ht="15">
      <c r="B168" s="41"/>
      <c r="C168" s="45"/>
    </row>
    <row r="169" spans="2:3" ht="15">
      <c r="B169" s="41"/>
      <c r="C169" s="45"/>
    </row>
    <row r="170" spans="2:3" ht="15">
      <c r="B170" s="41"/>
      <c r="C170" s="45"/>
    </row>
    <row r="171" spans="2:3" ht="15">
      <c r="B171" s="41"/>
      <c r="C171" s="45"/>
    </row>
    <row r="172" spans="2:3" ht="15">
      <c r="B172" s="41"/>
      <c r="C172" s="45"/>
    </row>
    <row r="173" spans="2:3" ht="15">
      <c r="B173" s="41"/>
      <c r="C173" s="45"/>
    </row>
    <row r="174" spans="2:3" ht="15">
      <c r="B174" s="41"/>
      <c r="C174" s="45"/>
    </row>
    <row r="175" spans="2:3" ht="15">
      <c r="B175" s="41"/>
      <c r="C175" s="45"/>
    </row>
    <row r="176" spans="2:3" ht="15">
      <c r="B176" s="41"/>
      <c r="C176" s="45"/>
    </row>
    <row r="177" spans="2:3" ht="15">
      <c r="B177" s="41"/>
      <c r="C177" s="45"/>
    </row>
    <row r="178" spans="2:3" ht="15">
      <c r="B178" s="41"/>
      <c r="C178" s="45"/>
    </row>
    <row r="179" spans="2:3" ht="15">
      <c r="B179" s="41"/>
      <c r="C179" s="45"/>
    </row>
    <row r="180" spans="2:3" ht="15">
      <c r="B180" s="41"/>
      <c r="C180" s="45"/>
    </row>
    <row r="181" spans="2:3" ht="15">
      <c r="B181" s="41"/>
      <c r="C181" s="45"/>
    </row>
    <row r="182" spans="2:3" ht="15">
      <c r="B182" s="41"/>
      <c r="C182" s="45"/>
    </row>
    <row r="183" spans="2:3" ht="15">
      <c r="B183" s="41"/>
      <c r="C183" s="45"/>
    </row>
    <row r="184" spans="2:3" ht="15">
      <c r="B184" s="41"/>
      <c r="C184" s="45"/>
    </row>
    <row r="185" spans="2:3" ht="15">
      <c r="B185" s="41"/>
      <c r="C185" s="45"/>
    </row>
    <row r="186" spans="2:3" ht="15">
      <c r="B186" s="41"/>
      <c r="C186" s="45"/>
    </row>
    <row r="187" spans="2:3" ht="15">
      <c r="B187" s="41"/>
      <c r="C187" s="45"/>
    </row>
    <row r="188" spans="2:3" ht="15">
      <c r="B188" s="41"/>
      <c r="C188" s="45"/>
    </row>
    <row r="189" spans="2:3" ht="15">
      <c r="B189" s="41"/>
      <c r="C189" s="45"/>
    </row>
    <row r="190" spans="2:3" ht="15">
      <c r="B190" s="41"/>
      <c r="C190" s="45"/>
    </row>
    <row r="191" spans="2:3" ht="15">
      <c r="B191" s="41"/>
      <c r="C191" s="45"/>
    </row>
    <row r="192" spans="2:3" ht="15">
      <c r="B192" s="41"/>
      <c r="C192" s="45"/>
    </row>
    <row r="193" spans="2:3" ht="15">
      <c r="B193" s="41"/>
      <c r="C193" s="45"/>
    </row>
    <row r="194" spans="2:3" ht="15">
      <c r="B194" s="41"/>
      <c r="C194" s="45"/>
    </row>
    <row r="195" spans="2:3" ht="15">
      <c r="B195" s="41"/>
      <c r="C195" s="45"/>
    </row>
    <row r="196" spans="2:3" ht="15">
      <c r="B196" s="41"/>
      <c r="C196" s="45"/>
    </row>
    <row r="197" spans="2:3" ht="15">
      <c r="B197" s="41"/>
      <c r="C197" s="45"/>
    </row>
    <row r="198" spans="2:3" ht="15">
      <c r="B198" s="41"/>
      <c r="C198" s="45"/>
    </row>
    <row r="199" spans="2:3" ht="15">
      <c r="B199" s="41"/>
      <c r="C199" s="45"/>
    </row>
    <row r="200" spans="2:3" ht="15">
      <c r="B200" s="41"/>
      <c r="C200" s="45"/>
    </row>
    <row r="201" spans="2:3" ht="15">
      <c r="B201" s="41"/>
      <c r="C201" s="45"/>
    </row>
    <row r="202" spans="2:3" ht="15">
      <c r="B202" s="41"/>
      <c r="C202" s="45"/>
    </row>
    <row r="203" spans="2:3" ht="15">
      <c r="B203" s="41"/>
      <c r="C203" s="45"/>
    </row>
    <row r="204" spans="2:3" ht="15">
      <c r="B204" s="41"/>
      <c r="C204" s="45"/>
    </row>
    <row r="205" spans="2:3" ht="15">
      <c r="B205" s="41"/>
      <c r="C205" s="45"/>
    </row>
    <row r="206" spans="2:3" ht="15">
      <c r="B206" s="41"/>
      <c r="C206" s="45"/>
    </row>
    <row r="207" spans="2:3" ht="15">
      <c r="B207" s="41"/>
      <c r="C207" s="45"/>
    </row>
    <row r="208" spans="2:3" ht="15">
      <c r="B208" s="41"/>
      <c r="C208" s="45"/>
    </row>
    <row r="209" spans="2:3" ht="15">
      <c r="B209" s="41"/>
      <c r="C209" s="45"/>
    </row>
    <row r="210" spans="2:3" ht="15">
      <c r="B210" s="41"/>
      <c r="C210" s="45"/>
    </row>
    <row r="211" spans="2:3" ht="15">
      <c r="B211" s="41"/>
      <c r="C211" s="45"/>
    </row>
    <row r="212" spans="2:3" ht="15">
      <c r="B212" s="41"/>
      <c r="C212" s="45"/>
    </row>
    <row r="213" spans="2:3" ht="15">
      <c r="B213" s="41"/>
      <c r="C213" s="45"/>
    </row>
    <row r="214" spans="2:3" ht="15">
      <c r="B214" s="41"/>
      <c r="C214" s="45"/>
    </row>
    <row r="215" spans="2:3" ht="15">
      <c r="B215" s="41"/>
      <c r="C215" s="45"/>
    </row>
    <row r="216" spans="2:3" ht="15">
      <c r="B216" s="41"/>
      <c r="C216" s="45"/>
    </row>
    <row r="217" spans="2:3" ht="15">
      <c r="B217" s="41"/>
      <c r="C217" s="45"/>
    </row>
    <row r="218" spans="2:3" ht="15">
      <c r="B218" s="41"/>
      <c r="C218" s="45"/>
    </row>
    <row r="219" spans="2:3" ht="15">
      <c r="B219" s="41"/>
      <c r="C219" s="45"/>
    </row>
    <row r="220" spans="2:3" ht="15">
      <c r="B220" s="41"/>
      <c r="C220" s="45"/>
    </row>
    <row r="221" spans="2:3" ht="15">
      <c r="B221" s="41"/>
      <c r="C221" s="45"/>
    </row>
    <row r="222" spans="2:3" ht="15">
      <c r="B222" s="41"/>
      <c r="C222" s="45"/>
    </row>
    <row r="223" spans="2:3" ht="15">
      <c r="B223" s="41"/>
      <c r="C223" s="45"/>
    </row>
    <row r="224" spans="2:3" ht="15">
      <c r="B224" s="41"/>
      <c r="C224" s="45"/>
    </row>
    <row r="225" spans="2:3" ht="15">
      <c r="B225" s="41"/>
      <c r="C225" s="45"/>
    </row>
    <row r="226" spans="2:3" ht="15">
      <c r="B226" s="41"/>
      <c r="C226" s="45"/>
    </row>
    <row r="227" spans="2:3" ht="15">
      <c r="B227" s="41"/>
      <c r="C227" s="45"/>
    </row>
    <row r="228" spans="2:3" ht="15">
      <c r="B228" s="41"/>
      <c r="C228" s="45"/>
    </row>
    <row r="229" spans="2:3" ht="15">
      <c r="B229" s="41"/>
      <c r="C229" s="45"/>
    </row>
    <row r="230" spans="2:3" ht="15">
      <c r="B230" s="41"/>
      <c r="C230" s="45"/>
    </row>
    <row r="231" spans="2:3" ht="15">
      <c r="B231" s="41"/>
      <c r="C231" s="45"/>
    </row>
    <row r="232" spans="2:3" ht="15">
      <c r="B232" s="41"/>
      <c r="C232" s="45"/>
    </row>
    <row r="233" spans="2:3" ht="15">
      <c r="B233" s="41"/>
      <c r="C233" s="45"/>
    </row>
    <row r="234" spans="2:3" ht="15">
      <c r="B234" s="41"/>
      <c r="C234" s="45"/>
    </row>
    <row r="235" spans="2:3" ht="15">
      <c r="B235" s="41"/>
      <c r="C235" s="45"/>
    </row>
    <row r="236" spans="2:3" ht="15">
      <c r="B236" s="41"/>
      <c r="C236" s="45"/>
    </row>
    <row r="237" spans="2:3" ht="15">
      <c r="B237" s="41"/>
      <c r="C237" s="45"/>
    </row>
    <row r="238" spans="2:3" ht="15">
      <c r="B238" s="41"/>
      <c r="C238" s="45"/>
    </row>
    <row r="239" spans="2:3" ht="15">
      <c r="B239" s="41"/>
      <c r="C239" s="45"/>
    </row>
    <row r="240" spans="2:3" ht="15">
      <c r="B240" s="41"/>
      <c r="C240" s="45"/>
    </row>
    <row r="241" spans="2:3" ht="15">
      <c r="B241" s="41"/>
      <c r="C241" s="45"/>
    </row>
    <row r="242" spans="2:3" ht="15">
      <c r="B242" s="41"/>
      <c r="C242" s="45"/>
    </row>
    <row r="243" spans="2:3" ht="15">
      <c r="B243" s="41"/>
      <c r="C243" s="45"/>
    </row>
    <row r="244" spans="2:3" ht="15">
      <c r="B244" s="41"/>
      <c r="C244" s="45"/>
    </row>
    <row r="245" spans="2:3" ht="15">
      <c r="B245" s="41"/>
      <c r="C245" s="45"/>
    </row>
    <row r="246" spans="2:3" ht="15">
      <c r="B246" s="41"/>
      <c r="C246" s="45"/>
    </row>
    <row r="247" spans="2:3" ht="15">
      <c r="B247" s="41"/>
      <c r="C247" s="45"/>
    </row>
    <row r="248" spans="2:3" ht="15">
      <c r="B248" s="41"/>
      <c r="C248" s="45"/>
    </row>
    <row r="249" spans="2:3" ht="15">
      <c r="B249" s="41"/>
      <c r="C249" s="45"/>
    </row>
    <row r="250" spans="2:3" ht="15">
      <c r="B250" s="41"/>
      <c r="C250" s="45"/>
    </row>
    <row r="251" spans="2:3" ht="15">
      <c r="B251" s="41"/>
      <c r="C251" s="45"/>
    </row>
    <row r="252" spans="2:3" ht="14.25">
      <c r="B252" s="42"/>
      <c r="C252" s="45"/>
    </row>
    <row r="253" spans="2:3" ht="14.25">
      <c r="B253" s="42"/>
      <c r="C253" s="45"/>
    </row>
    <row r="254" spans="2:3" ht="14.25">
      <c r="B254" s="42"/>
      <c r="C254" s="45"/>
    </row>
    <row r="255" spans="2:3" ht="14.25">
      <c r="B255" s="42"/>
      <c r="C255" s="45"/>
    </row>
    <row r="256" spans="2:3" ht="14.25">
      <c r="B256" s="42"/>
      <c r="C256" s="45"/>
    </row>
    <row r="257" spans="2:3" ht="14.25">
      <c r="B257" s="42"/>
      <c r="C257" s="45"/>
    </row>
    <row r="258" spans="2:3" ht="14.25">
      <c r="B258" s="42"/>
      <c r="C258" s="45"/>
    </row>
    <row r="259" spans="2:3" ht="14.25">
      <c r="B259" s="42"/>
      <c r="C259" s="45"/>
    </row>
    <row r="260" spans="2:3" ht="14.25">
      <c r="B260" s="42"/>
      <c r="C260" s="45"/>
    </row>
    <row r="261" spans="2:3" ht="14.25">
      <c r="B261" s="42"/>
      <c r="C261" s="45"/>
    </row>
    <row r="262" spans="2:3" ht="14.25">
      <c r="B262" s="42"/>
      <c r="C262" s="45"/>
    </row>
    <row r="263" spans="2:3" ht="14.25">
      <c r="B263" s="42"/>
      <c r="C263" s="45"/>
    </row>
    <row r="264" spans="2:3" ht="14.25">
      <c r="B264" s="42"/>
      <c r="C264" s="45"/>
    </row>
    <row r="265" spans="2:3" ht="14.25">
      <c r="B265" s="42"/>
      <c r="C265" s="45"/>
    </row>
    <row r="266" spans="2:3" ht="14.25">
      <c r="B266" s="42"/>
      <c r="C266" s="45"/>
    </row>
    <row r="267" spans="2:3" ht="14.25">
      <c r="B267" s="42"/>
      <c r="C267" s="45"/>
    </row>
    <row r="268" spans="2:3" ht="14.25">
      <c r="B268" s="42"/>
      <c r="C268" s="45"/>
    </row>
    <row r="269" spans="2:3" ht="14.25">
      <c r="B269" s="42"/>
      <c r="C269" s="45"/>
    </row>
    <row r="270" spans="2:3" ht="14.25">
      <c r="B270" s="42"/>
      <c r="C270" s="45"/>
    </row>
    <row r="271" spans="2:3" ht="14.25">
      <c r="B271" s="42"/>
      <c r="C271" s="45"/>
    </row>
    <row r="272" spans="2:3" ht="14.25">
      <c r="B272" s="42"/>
      <c r="C272" s="45"/>
    </row>
    <row r="273" spans="2:3" ht="14.25">
      <c r="B273" s="42"/>
      <c r="C273" s="45"/>
    </row>
    <row r="274" spans="2:3" ht="14.25">
      <c r="B274" s="42"/>
      <c r="C274" s="45"/>
    </row>
    <row r="275" spans="2:3" ht="14.25">
      <c r="B275" s="42"/>
      <c r="C275" s="45"/>
    </row>
    <row r="276" spans="2:3" ht="14.25">
      <c r="B276" s="42"/>
      <c r="C276" s="45"/>
    </row>
    <row r="277" spans="2:3" ht="14.25">
      <c r="B277" s="42"/>
      <c r="C277" s="45"/>
    </row>
    <row r="278" spans="2:3" ht="14.25">
      <c r="B278" s="42"/>
      <c r="C278" s="45"/>
    </row>
    <row r="279" spans="2:3" ht="14.25">
      <c r="B279" s="42"/>
      <c r="C279" s="45"/>
    </row>
    <row r="280" spans="2:3" ht="14.25">
      <c r="B280" s="42"/>
      <c r="C280" s="45"/>
    </row>
    <row r="281" spans="2:3" ht="14.25">
      <c r="B281" s="42"/>
      <c r="C281" s="45"/>
    </row>
    <row r="282" spans="2:3" ht="14.25">
      <c r="B282" s="42"/>
      <c r="C282" s="45"/>
    </row>
    <row r="283" spans="2:3" ht="14.25">
      <c r="B283" s="42"/>
      <c r="C283" s="45"/>
    </row>
    <row r="284" spans="2:3" ht="14.25">
      <c r="B284" s="42"/>
      <c r="C284" s="45"/>
    </row>
    <row r="285" spans="2:3" ht="14.25">
      <c r="B285" s="42"/>
      <c r="C285" s="45"/>
    </row>
    <row r="286" spans="2:3" ht="14.25">
      <c r="B286" s="42"/>
      <c r="C286" s="45"/>
    </row>
    <row r="287" spans="2:3" ht="14.25">
      <c r="B287" s="42"/>
      <c r="C287" s="45"/>
    </row>
    <row r="288" spans="2:3" ht="14.25">
      <c r="B288" s="42"/>
      <c r="C288" s="45"/>
    </row>
    <row r="289" spans="2:3" ht="14.25">
      <c r="B289" s="42"/>
      <c r="C289" s="45"/>
    </row>
    <row r="290" spans="2:3" ht="14.25">
      <c r="B290" s="42"/>
      <c r="C290" s="45"/>
    </row>
    <row r="291" spans="2:3" ht="14.25">
      <c r="B291" s="42"/>
      <c r="C291" s="45"/>
    </row>
    <row r="292" spans="2:3" ht="14.25">
      <c r="B292" s="42"/>
      <c r="C292" s="45"/>
    </row>
    <row r="293" spans="2:3" ht="14.25">
      <c r="B293" s="42"/>
      <c r="C293" s="45"/>
    </row>
    <row r="294" spans="2:3" ht="14.25">
      <c r="B294" s="42"/>
      <c r="C294" s="45"/>
    </row>
    <row r="295" spans="2:3" ht="14.25">
      <c r="B295" s="42"/>
      <c r="C295" s="45"/>
    </row>
    <row r="296" spans="2:3" ht="14.25">
      <c r="B296" s="42"/>
      <c r="C296" s="45"/>
    </row>
    <row r="297" spans="2:3" ht="14.25">
      <c r="B297" s="42"/>
      <c r="C297" s="45"/>
    </row>
    <row r="298" spans="2:3" ht="14.25">
      <c r="B298" s="42"/>
      <c r="C298" s="45"/>
    </row>
    <row r="299" spans="2:3" ht="14.25">
      <c r="B299" s="42"/>
      <c r="C299" s="45"/>
    </row>
    <row r="300" spans="2:3" ht="14.25">
      <c r="B300" s="42"/>
      <c r="C300" s="45"/>
    </row>
    <row r="301" spans="2:3" ht="14.25">
      <c r="B301" s="42"/>
      <c r="C301" s="45"/>
    </row>
    <row r="302" spans="2:3" ht="14.25">
      <c r="B302" s="42"/>
      <c r="C302" s="45"/>
    </row>
    <row r="303" spans="2:3" ht="14.25">
      <c r="B303" s="42"/>
      <c r="C303" s="45"/>
    </row>
    <row r="304" spans="2:3" ht="14.25">
      <c r="B304" s="42"/>
      <c r="C304" s="45"/>
    </row>
    <row r="305" spans="2:3" ht="14.25">
      <c r="B305" s="42"/>
      <c r="C305" s="45"/>
    </row>
    <row r="306" spans="2:3" ht="14.25">
      <c r="B306" s="42"/>
      <c r="C306" s="45"/>
    </row>
    <row r="307" spans="2:3" ht="14.25">
      <c r="B307" s="42"/>
      <c r="C307" s="45"/>
    </row>
    <row r="308" spans="2:3" ht="14.25">
      <c r="B308" s="42"/>
      <c r="C308" s="45"/>
    </row>
    <row r="309" spans="2:3" ht="14.25">
      <c r="B309" s="42"/>
      <c r="C309" s="45"/>
    </row>
    <row r="310" spans="2:3" ht="14.25">
      <c r="B310" s="42"/>
      <c r="C310" s="45"/>
    </row>
    <row r="311" spans="2:3" ht="14.25">
      <c r="B311" s="42"/>
      <c r="C311" s="45"/>
    </row>
    <row r="312" spans="2:3" ht="14.25">
      <c r="B312" s="42"/>
      <c r="C312" s="45"/>
    </row>
    <row r="313" spans="2:3" ht="14.25">
      <c r="B313" s="42"/>
      <c r="C313" s="45"/>
    </row>
    <row r="314" spans="2:3" ht="14.25">
      <c r="B314" s="42"/>
      <c r="C314" s="45"/>
    </row>
    <row r="315" spans="2:3" ht="14.25">
      <c r="B315" s="42"/>
      <c r="C315" s="45"/>
    </row>
    <row r="316" spans="2:3" ht="14.25">
      <c r="B316" s="42"/>
      <c r="C316" s="45"/>
    </row>
    <row r="317" spans="2:3" ht="14.25">
      <c r="B317" s="42"/>
      <c r="C317" s="45"/>
    </row>
    <row r="318" spans="2:3" ht="14.25">
      <c r="B318" s="42"/>
      <c r="C318" s="45"/>
    </row>
    <row r="319" spans="2:3" ht="14.25">
      <c r="B319" s="42"/>
      <c r="C319" s="45"/>
    </row>
    <row r="320" spans="2:3" ht="14.25">
      <c r="B320" s="42"/>
      <c r="C320" s="45"/>
    </row>
    <row r="321" spans="2:3" ht="14.25">
      <c r="B321" s="42"/>
      <c r="C321" s="45"/>
    </row>
    <row r="322" spans="2:3" ht="14.25">
      <c r="B322" s="42"/>
      <c r="C322" s="45"/>
    </row>
    <row r="323" spans="2:3" ht="14.25">
      <c r="B323" s="42"/>
      <c r="C323" s="45"/>
    </row>
    <row r="324" spans="2:3" ht="14.25">
      <c r="B324" s="42"/>
      <c r="C324" s="45"/>
    </row>
    <row r="325" spans="2:3" ht="14.25">
      <c r="B325" s="42"/>
      <c r="C325" s="45"/>
    </row>
    <row r="326" spans="2:3" ht="14.25">
      <c r="B326" s="42"/>
      <c r="C326" s="45"/>
    </row>
    <row r="327" spans="2:3" ht="14.25">
      <c r="B327" s="42"/>
      <c r="C327" s="45"/>
    </row>
    <row r="328" spans="2:3" ht="14.25">
      <c r="B328" s="42"/>
      <c r="C328" s="45"/>
    </row>
    <row r="329" spans="2:3" ht="14.25">
      <c r="B329" s="42"/>
      <c r="C329" s="45"/>
    </row>
    <row r="330" spans="2:3" ht="14.25">
      <c r="B330" s="42"/>
      <c r="C330" s="45"/>
    </row>
    <row r="331" spans="2:3" ht="14.25">
      <c r="B331" s="42"/>
      <c r="C331" s="45"/>
    </row>
    <row r="332" spans="2:3" ht="14.25">
      <c r="B332" s="42"/>
      <c r="C332" s="45"/>
    </row>
    <row r="333" spans="2:3" ht="14.25">
      <c r="B333" s="42"/>
      <c r="C333" s="45"/>
    </row>
  </sheetData>
  <autoFilter ref="A4:H78">
    <extLst/>
  </autoFilter>
  <mergeCells count="5">
    <mergeCell ref="C1:F1"/>
    <mergeCell ref="C2:F2"/>
    <mergeCell ref="A3:F3"/>
    <mergeCell ref="B5:D5"/>
    <mergeCell ref="B6:C6"/>
  </mergeCells>
  <printOptions horizontalCentered="1"/>
  <pageMargins left="1.1811023622047201" right="0.59055118110236204" top="0.78740157480314998" bottom="0.74803149606299202" header="0.196850393700787" footer="0.15748031496063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topLeftCell="A2" workbookViewId="0">
      <selection activeCell="C3" sqref="C3"/>
    </sheetView>
  </sheetViews>
  <sheetFormatPr defaultColWidth="9" defaultRowHeight="12.75"/>
  <cols>
    <col min="1" max="1" width="7.28515625" customWidth="1"/>
    <col min="2" max="2" width="22.85546875" customWidth="1"/>
    <col min="3" max="3" width="58.5703125" customWidth="1"/>
    <col min="4" max="4" width="6.5703125" customWidth="1"/>
    <col min="5" max="5" width="9" hidden="1" customWidth="1"/>
    <col min="6" max="6" width="3.5703125" hidden="1" customWidth="1"/>
    <col min="7" max="8" width="9.140625" hidden="1" customWidth="1"/>
  </cols>
  <sheetData>
    <row r="1" spans="1:6" ht="48.75" customHeight="1">
      <c r="A1" s="56" t="s">
        <v>82</v>
      </c>
      <c r="B1" s="56"/>
      <c r="C1" s="56"/>
      <c r="D1" s="1"/>
      <c r="E1" s="1"/>
      <c r="F1" s="1"/>
    </row>
    <row r="2" spans="1:6" ht="37.5">
      <c r="A2" s="2" t="s">
        <v>83</v>
      </c>
      <c r="B2" s="3" t="s">
        <v>84</v>
      </c>
      <c r="C2" s="3" t="s">
        <v>85</v>
      </c>
    </row>
    <row r="3" spans="1:6" ht="306" customHeight="1">
      <c r="A3" s="3">
        <v>1</v>
      </c>
      <c r="B3" s="4" t="s">
        <v>86</v>
      </c>
      <c r="C3" s="5" t="s">
        <v>87</v>
      </c>
    </row>
    <row r="4" spans="1:6" ht="56.25">
      <c r="A4" s="3">
        <v>2</v>
      </c>
      <c r="B4" s="4" t="s">
        <v>88</v>
      </c>
      <c r="C4" s="5" t="s">
        <v>89</v>
      </c>
    </row>
    <row r="5" spans="1:6" ht="37.5">
      <c r="A5" s="3">
        <v>3</v>
      </c>
      <c r="B5" s="6" t="s">
        <v>90</v>
      </c>
      <c r="C5" s="5" t="s">
        <v>91</v>
      </c>
    </row>
    <row r="6" spans="1:6" ht="37.5">
      <c r="A6" s="3">
        <v>4</v>
      </c>
      <c r="B6" s="6" t="s">
        <v>92</v>
      </c>
      <c r="C6" s="5" t="s">
        <v>93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июнь</vt:lpstr>
      <vt:lpstr>Лист1</vt:lpstr>
      <vt:lpstr>июнь!Область_печати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Кочарян Каджик Жорандович</cp:lastModifiedBy>
  <cp:lastPrinted>2026-04-22T13:14:00Z</cp:lastPrinted>
  <dcterms:created xsi:type="dcterms:W3CDTF">1996-10-08T23:32:00Z</dcterms:created>
  <dcterms:modified xsi:type="dcterms:W3CDTF">2026-06-25T11:43:23Z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2E986FC611AB45C7B07468E56ACED3C1_13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